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chetkovaEV\Desktop\ПРОВЕРКА СМЕТ\СК-СИСТЕМА\I-340307 Енисейская, вл.1\Соглас. ИА сметы\"/>
    </mc:Choice>
  </mc:AlternateContent>
  <bookViews>
    <workbookView xWindow="0" yWindow="0" windowWidth="13515" windowHeight="10800" firstSheet="1" activeTab="2"/>
  </bookViews>
  <sheets>
    <sheet name="База" sheetId="40" r:id="rId1"/>
    <sheet name="сср в баз. ценах" sheetId="45" r:id="rId2"/>
    <sheet name="сср в тек. ценах" sheetId="29" r:id="rId3"/>
    <sheet name="Вын.тр. 0,4кВ" sheetId="52" state="hidden" r:id="rId4"/>
    <sheet name="Вын.ос. ТП" sheetId="46" r:id="rId5"/>
    <sheet name="Вынос трассы КЛ" sheetId="55" r:id="rId6"/>
    <sheet name="Вын.тр.10 кВ" sheetId="34" state="hidden" r:id="rId7"/>
    <sheet name="КГС" sheetId="35" r:id="rId8"/>
    <sheet name="Сводная ПИР" sheetId="36" r:id="rId9"/>
    <sheet name="ПИР КЛ 0,4кВ" sheetId="48" state="hidden" r:id="rId10"/>
    <sheet name="ПИР КЛ 10кВ" sheetId="37" r:id="rId11"/>
    <sheet name="ПИР ГНБ" sheetId="38" r:id="rId12"/>
    <sheet name="ПИР ТП№1" sheetId="42" r:id="rId13"/>
    <sheet name="ПИР ТП№2" sheetId="43" state="hidden" r:id="rId14"/>
    <sheet name="ПИР Учет" sheetId="54" state="hidden" r:id="rId15"/>
    <sheet name="ПИР на учет" sheetId="51" state="hidden" r:id="rId16"/>
    <sheet name="ПОДД" sheetId="47" state="hidden" r:id="rId17"/>
    <sheet name=" АСУ ТП-1 " sheetId="56" r:id="rId18"/>
    <sheet name="МРР " sheetId="39" state="hidden" r:id="rId19"/>
  </sheets>
  <externalReferences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</externalReferences>
  <definedNames>
    <definedName name="\au" localSheetId="17">#REF!</definedName>
    <definedName name="\au" localSheetId="3">#REF!</definedName>
    <definedName name="\au" localSheetId="14">#REF!</definedName>
    <definedName name="\au">#REF!</definedName>
    <definedName name="\AUTOEXEC" localSheetId="3">#REF!</definedName>
    <definedName name="\AUTOEXEC">#REF!</definedName>
    <definedName name="\AUTOEXEC_1">"#REF!"</definedName>
    <definedName name="\AUTOEXEC_2">"#REF!"</definedName>
    <definedName name="\AUTOEXEC_3">"#REF!"</definedName>
    <definedName name="\d" localSheetId="17">#REF!</definedName>
    <definedName name="\d" localSheetId="3">#REF!</definedName>
    <definedName name="\d">#REF!</definedName>
    <definedName name="\dfgdfg" localSheetId="3">#REF!</definedName>
    <definedName name="\dfgdfg">#REF!</definedName>
    <definedName name="\fg" localSheetId="3">#REF!</definedName>
    <definedName name="\fg">#REF!</definedName>
    <definedName name="\fgds" localSheetId="3">#REF!</definedName>
    <definedName name="\fgds">#REF!</definedName>
    <definedName name="\fgtgf" localSheetId="3">#REF!</definedName>
    <definedName name="\fgtgf">#REF!</definedName>
    <definedName name="\j" localSheetId="3">#REF!</definedName>
    <definedName name="\j">#REF!</definedName>
    <definedName name="\k" localSheetId="3">#REF!</definedName>
    <definedName name="\k">#REF!</definedName>
    <definedName name="\k_1">"#REF!"</definedName>
    <definedName name="\k_2">"#REF!"</definedName>
    <definedName name="\k_3">"#REF!"</definedName>
    <definedName name="\m" localSheetId="17">#REF!</definedName>
    <definedName name="\m" localSheetId="3">#REF!</definedName>
    <definedName name="\m">#REF!</definedName>
    <definedName name="\m_1">"#REF!"</definedName>
    <definedName name="\m_2">"#REF!"</definedName>
    <definedName name="\m_3">"#REF!"</definedName>
    <definedName name="\m1" localSheetId="17">#REF!</definedName>
    <definedName name="\m1" localSheetId="3">#REF!</definedName>
    <definedName name="\m1">#REF!</definedName>
    <definedName name="\n">"#ref!"</definedName>
    <definedName name="\n_1">"#REF!"</definedName>
    <definedName name="\n_2">"#REF!"</definedName>
    <definedName name="\n11" localSheetId="17">#REF!</definedName>
    <definedName name="\n11" localSheetId="3">#REF!</definedName>
    <definedName name="\n11">#REF!</definedName>
    <definedName name="\s" localSheetId="3">#REF!</definedName>
    <definedName name="\s">#REF!</definedName>
    <definedName name="\s_1">"#REF!"</definedName>
    <definedName name="\s_2">"#REF!"</definedName>
    <definedName name="\s_3">"#REF!"</definedName>
    <definedName name="\z" localSheetId="17">#REF!</definedName>
    <definedName name="\z" localSheetId="3">#REF!</definedName>
    <definedName name="\z">#REF!</definedName>
    <definedName name="\z_1">"#REF!"</definedName>
    <definedName name="\z_2">"#REF!"</definedName>
    <definedName name="\z_3">"#REF!"</definedName>
    <definedName name="_" localSheetId="17">#REF!</definedName>
    <definedName name="_" localSheetId="3">#REF!</definedName>
    <definedName name="_">#REF!</definedName>
    <definedName name="______________________________________xlnm.Database">"#ref!"</definedName>
    <definedName name="_____________________________________xlnm.Database">"#ref!"</definedName>
    <definedName name="____________________________________xlnm.Database">"#ref!"</definedName>
    <definedName name="___________________________________xlnm.Database">"#ref!"</definedName>
    <definedName name="__________________________________xlnm.Database">"#ref!"</definedName>
    <definedName name="_________________________________xlnm.Database">"#ref!"</definedName>
    <definedName name="________________________________xlnm.Database">"#ref!"</definedName>
    <definedName name="_______________________________xlnm.Database">"#ref!"</definedName>
    <definedName name="______________________________xlnm.Database">"#ref!"</definedName>
    <definedName name="_____________________________xlnm.Database">"#ref!"</definedName>
    <definedName name="____________________________xlnm.Database">"#ref!"</definedName>
    <definedName name="___________________________xlnm.Database">"#ref!"</definedName>
    <definedName name="__________________________xlnm.Database">"#ref!"</definedName>
    <definedName name="_________________________xlnm.Database">"#ref!"</definedName>
    <definedName name="________________________a2" localSheetId="17">#REF!</definedName>
    <definedName name="________________________a2" localSheetId="3">#REF!</definedName>
    <definedName name="________________________a2">#REF!</definedName>
    <definedName name="________________________xlnm.Database">"#ref!"</definedName>
    <definedName name="_______________________a2" localSheetId="17">#REF!</definedName>
    <definedName name="_______________________a2" localSheetId="3">#REF!</definedName>
    <definedName name="_______________________a2">#REF!</definedName>
    <definedName name="_______________________xlnm.Database">"#ref!"</definedName>
    <definedName name="______________________xlnm.Database">"#ref!"</definedName>
    <definedName name="_____________________a2" localSheetId="17">#REF!</definedName>
    <definedName name="_____________________a2" localSheetId="3">#REF!</definedName>
    <definedName name="_____________________a2">#REF!</definedName>
    <definedName name="_____________________xlnm.Database">"#ref!"</definedName>
    <definedName name="____________________a2" localSheetId="17">#REF!</definedName>
    <definedName name="____________________a2" localSheetId="3">#REF!</definedName>
    <definedName name="____________________a2">#REF!</definedName>
    <definedName name="____________________xlnm.Database">"#ref!"</definedName>
    <definedName name="___________________a2" localSheetId="17">#REF!</definedName>
    <definedName name="___________________a2" localSheetId="3">#REF!</definedName>
    <definedName name="___________________a2">#REF!</definedName>
    <definedName name="___________________xlnm.Database">"#ref!"</definedName>
    <definedName name="__________________a2" localSheetId="17">#REF!</definedName>
    <definedName name="__________________a2" localSheetId="3">#REF!</definedName>
    <definedName name="__________________a2">#REF!</definedName>
    <definedName name="__________________xlnm.Database">"#ref!"</definedName>
    <definedName name="_________________a2" localSheetId="17">#REF!</definedName>
    <definedName name="_________________a2" localSheetId="3">#REF!</definedName>
    <definedName name="_________________a2">#REF!</definedName>
    <definedName name="_________________A65560" localSheetId="17">[1]График!#REF!</definedName>
    <definedName name="_________________A65560" localSheetId="3">[1]График!#REF!</definedName>
    <definedName name="_________________A65560">[1]График!#REF!</definedName>
    <definedName name="_________________E65560" localSheetId="17">[1]График!#REF!</definedName>
    <definedName name="_________________E65560" localSheetId="3">[1]График!#REF!</definedName>
    <definedName name="_________________E65560">[1]График!#REF!</definedName>
    <definedName name="_________________xlnm.Database">"#ref!"</definedName>
    <definedName name="________________a2" localSheetId="17">#REF!</definedName>
    <definedName name="________________a2" localSheetId="3">#REF!</definedName>
    <definedName name="________________a2">#REF!</definedName>
    <definedName name="________________A65560" localSheetId="17">[1]График!#REF!</definedName>
    <definedName name="________________A65560" localSheetId="3">[1]График!#REF!</definedName>
    <definedName name="________________A65560">[1]График!#REF!</definedName>
    <definedName name="________________E65560" localSheetId="17">[1]График!#REF!</definedName>
    <definedName name="________________E65560" localSheetId="3">[1]График!#REF!</definedName>
    <definedName name="________________E65560">[1]График!#REF!</definedName>
    <definedName name="________________xlnm.Database">"#ref!"</definedName>
    <definedName name="_______________a2" localSheetId="17">#REF!</definedName>
    <definedName name="_______________a2" localSheetId="3">#REF!</definedName>
    <definedName name="_______________a2">#REF!</definedName>
    <definedName name="_______________A65560" localSheetId="17">[1]График!#REF!</definedName>
    <definedName name="_______________A65560" localSheetId="3">[1]График!#REF!</definedName>
    <definedName name="_______________A65560">[1]График!#REF!</definedName>
    <definedName name="_______________E65560" localSheetId="17">[1]График!#REF!</definedName>
    <definedName name="_______________E65560" localSheetId="3">[1]График!#REF!</definedName>
    <definedName name="_______________E65560">[1]График!#REF!</definedName>
    <definedName name="_______________xlnm.Database">"#ref!"</definedName>
    <definedName name="______________a2" localSheetId="17">#REF!</definedName>
    <definedName name="______________a2" localSheetId="3">#REF!</definedName>
    <definedName name="______________a2">#REF!</definedName>
    <definedName name="______________A65560" localSheetId="17">[1]График!#REF!</definedName>
    <definedName name="______________A65560" localSheetId="3">[1]График!#REF!</definedName>
    <definedName name="______________A65560">[1]График!#REF!</definedName>
    <definedName name="______________E65560" localSheetId="17">[1]График!#REF!</definedName>
    <definedName name="______________E65560" localSheetId="3">[1]График!#REF!</definedName>
    <definedName name="______________E65560">[1]График!#REF!</definedName>
    <definedName name="______________xlnm.Database">"#ref!"</definedName>
    <definedName name="_____________a2" localSheetId="17">#REF!</definedName>
    <definedName name="_____________a2" localSheetId="3">#REF!</definedName>
    <definedName name="_____________a2">#REF!</definedName>
    <definedName name="_____________A65560" localSheetId="17">[1]График!#REF!</definedName>
    <definedName name="_____________A65560" localSheetId="3">[1]График!#REF!</definedName>
    <definedName name="_____________A65560">[1]График!#REF!</definedName>
    <definedName name="_____________E65560" localSheetId="17">[1]График!#REF!</definedName>
    <definedName name="_____________E65560" localSheetId="3">[1]График!#REF!</definedName>
    <definedName name="_____________E65560">[1]График!#REF!</definedName>
    <definedName name="_____________xlnm.Database">"#ref!"</definedName>
    <definedName name="____________a2" localSheetId="17">#REF!</definedName>
    <definedName name="____________a2" localSheetId="3">#REF!</definedName>
    <definedName name="____________a2">#REF!</definedName>
    <definedName name="____________A65560" localSheetId="17">[1]График!#REF!</definedName>
    <definedName name="____________A65560" localSheetId="3">[1]График!#REF!</definedName>
    <definedName name="____________A65560">[1]График!#REF!</definedName>
    <definedName name="____________E65560" localSheetId="17">[1]График!#REF!</definedName>
    <definedName name="____________E65560" localSheetId="3">[1]График!#REF!</definedName>
    <definedName name="____________E65560">[1]График!#REF!</definedName>
    <definedName name="____________xlnm.Database">"#ref!"</definedName>
    <definedName name="___________a2" localSheetId="17">#REF!</definedName>
    <definedName name="___________a2" localSheetId="3">#REF!</definedName>
    <definedName name="___________a2">#REF!</definedName>
    <definedName name="___________A65560" localSheetId="17">[1]График!#REF!</definedName>
    <definedName name="___________A65560" localSheetId="3">[1]График!#REF!</definedName>
    <definedName name="___________A65560">[1]График!#REF!</definedName>
    <definedName name="___________E65560" localSheetId="17">[1]График!#REF!</definedName>
    <definedName name="___________E65560" localSheetId="3">[1]График!#REF!</definedName>
    <definedName name="___________E65560">[1]График!#REF!</definedName>
    <definedName name="___________xlnm.Database">"#ref!"</definedName>
    <definedName name="__________a2" localSheetId="17">#REF!</definedName>
    <definedName name="__________a2" localSheetId="3">#REF!</definedName>
    <definedName name="__________a2">#REF!</definedName>
    <definedName name="__________A65560" localSheetId="17">[1]График!#REF!</definedName>
    <definedName name="__________A65560" localSheetId="3">[1]График!#REF!</definedName>
    <definedName name="__________A65560">[1]График!#REF!</definedName>
    <definedName name="__________E65560" localSheetId="17">[1]График!#REF!</definedName>
    <definedName name="__________E65560" localSheetId="3">[1]График!#REF!</definedName>
    <definedName name="__________E65560">[1]График!#REF!</definedName>
    <definedName name="__________xlnm.Database">"#ref!"</definedName>
    <definedName name="_________a2" localSheetId="17">#REF!</definedName>
    <definedName name="_________a2" localSheetId="3">#REF!</definedName>
    <definedName name="_________a2">#REF!</definedName>
    <definedName name="_________A65560" localSheetId="17">[1]График!#REF!</definedName>
    <definedName name="_________A65560" localSheetId="3">[1]График!#REF!</definedName>
    <definedName name="_________A65560">[1]График!#REF!</definedName>
    <definedName name="_________E65560" localSheetId="17">[1]График!#REF!</definedName>
    <definedName name="_________E65560" localSheetId="3">[1]График!#REF!</definedName>
    <definedName name="_________E65560">[1]График!#REF!</definedName>
    <definedName name="_________xlnm.Database">"#ref!"</definedName>
    <definedName name="________a2" localSheetId="17">#REF!</definedName>
    <definedName name="________a2" localSheetId="3">#REF!</definedName>
    <definedName name="________a2">#REF!</definedName>
    <definedName name="________A65560" localSheetId="17">[1]График!#REF!</definedName>
    <definedName name="________A65560" localSheetId="3">[1]График!#REF!</definedName>
    <definedName name="________A65560">[1]График!#REF!</definedName>
    <definedName name="________A65560_1">#N/A</definedName>
    <definedName name="________E65560" localSheetId="17">[1]График!#REF!</definedName>
    <definedName name="________E65560" localSheetId="3">[1]График!#REF!</definedName>
    <definedName name="________E65560">[1]График!#REF!</definedName>
    <definedName name="________E65560_1">#N/A</definedName>
    <definedName name="________xlnm.Database">"#ref!"</definedName>
    <definedName name="_______a2" localSheetId="17">#REF!</definedName>
    <definedName name="_______a2" localSheetId="3">#REF!</definedName>
    <definedName name="_______a2">#REF!</definedName>
    <definedName name="_______A65560" localSheetId="17">[1]График!#REF!</definedName>
    <definedName name="_______A65560" localSheetId="3">[1]График!#REF!</definedName>
    <definedName name="_______A65560">[1]График!#REF!</definedName>
    <definedName name="_______A65560_1">#N/A</definedName>
    <definedName name="_______E65560" localSheetId="17">[1]График!#REF!</definedName>
    <definedName name="_______E65560" localSheetId="3">[1]График!#REF!</definedName>
    <definedName name="_______E65560">[1]График!#REF!</definedName>
    <definedName name="_______E65560_1">#N/A</definedName>
    <definedName name="_______xlnm.Database">"#ref!"</definedName>
    <definedName name="______a2" localSheetId="17">#REF!</definedName>
    <definedName name="______a2" localSheetId="3">#REF!</definedName>
    <definedName name="______a2">#REF!</definedName>
    <definedName name="______A65560" localSheetId="17">[1]График!#REF!</definedName>
    <definedName name="______A65560" localSheetId="3">[1]График!#REF!</definedName>
    <definedName name="______A65560">[1]График!#REF!</definedName>
    <definedName name="______A65560_1">#N/A</definedName>
    <definedName name="______E65560" localSheetId="17">[1]График!#REF!</definedName>
    <definedName name="______E65560" localSheetId="3">[1]График!#REF!</definedName>
    <definedName name="______E65560">[1]График!#REF!</definedName>
    <definedName name="______E65560_1">#N/A</definedName>
    <definedName name="______xlnm.Database">"#ref!"</definedName>
    <definedName name="______xlnm.Primt_Area_3" localSheetId="17">#REF!</definedName>
    <definedName name="______xlnm.Primt_Area_3" localSheetId="3">#REF!</definedName>
    <definedName name="______xlnm.Primt_Area_3">#REF!</definedName>
    <definedName name="______xlnm.Print_Area_1" localSheetId="3">#REF!</definedName>
    <definedName name="______xlnm.Print_Area_1">#REF!</definedName>
    <definedName name="______xlnm.Print_Area_2" localSheetId="3">#REF!</definedName>
    <definedName name="______xlnm.Print_Area_2">#REF!</definedName>
    <definedName name="______xlnm.Print_Area_3" localSheetId="3">#REF!</definedName>
    <definedName name="______xlnm.Print_Area_3">#REF!</definedName>
    <definedName name="______xlnm.Print_Area_4" localSheetId="3">#REF!</definedName>
    <definedName name="______xlnm.Print_Area_4">#REF!</definedName>
    <definedName name="______xlnm.Print_Area_5" localSheetId="3">#REF!</definedName>
    <definedName name="______xlnm.Print_Area_5">#REF!</definedName>
    <definedName name="______xlnm.Print_Area_6" localSheetId="3">#REF!</definedName>
    <definedName name="______xlnm.Print_Area_6">#REF!</definedName>
    <definedName name="_____a2" localSheetId="3">#REF!</definedName>
    <definedName name="_____a2">#REF!</definedName>
    <definedName name="_____A65560" localSheetId="17">[1]График!#REF!</definedName>
    <definedName name="_____A65560" localSheetId="3">[1]График!#REF!</definedName>
    <definedName name="_____A65560">[1]График!#REF!</definedName>
    <definedName name="_____A65560_1">#N/A</definedName>
    <definedName name="_____E65560" localSheetId="17">[1]График!#REF!</definedName>
    <definedName name="_____E65560" localSheetId="3">[1]График!#REF!</definedName>
    <definedName name="_____E65560">[1]График!#REF!</definedName>
    <definedName name="_____E65560_1">#N/A</definedName>
    <definedName name="_____xlnm.Database">"#ref!"</definedName>
    <definedName name="_____xlnm.Print_Area_1" localSheetId="17">#REF!</definedName>
    <definedName name="_____xlnm.Print_Area_1" localSheetId="3">#REF!</definedName>
    <definedName name="_____xlnm.Print_Area_1">#REF!</definedName>
    <definedName name="_____xlnm.Print_Area_2" localSheetId="3">#REF!</definedName>
    <definedName name="_____xlnm.Print_Area_2">#REF!</definedName>
    <definedName name="_____xlnm.Print_Area_3" localSheetId="3">#REF!</definedName>
    <definedName name="_____xlnm.Print_Area_3">#REF!</definedName>
    <definedName name="_____xlnm.Print_Area_4" localSheetId="3">#REF!</definedName>
    <definedName name="_____xlnm.Print_Area_4">#REF!</definedName>
    <definedName name="_____xlnm.Print_Area_5" localSheetId="3">#REF!</definedName>
    <definedName name="_____xlnm.Print_Area_5">#REF!</definedName>
    <definedName name="_____xlnm.Print_Area_6" localSheetId="3">#REF!</definedName>
    <definedName name="_____xlnm.Print_Area_6">#REF!</definedName>
    <definedName name="____a2" localSheetId="3">#REF!</definedName>
    <definedName name="____a2">#REF!</definedName>
    <definedName name="____A65560" localSheetId="17">[1]График!#REF!</definedName>
    <definedName name="____A65560" localSheetId="3">[1]График!#REF!</definedName>
    <definedName name="____A65560">[1]График!#REF!</definedName>
    <definedName name="____A65560_1">#N/A</definedName>
    <definedName name="____E65560" localSheetId="17">[1]График!#REF!</definedName>
    <definedName name="____E65560" localSheetId="3">[1]График!#REF!</definedName>
    <definedName name="____E65560">[1]График!#REF!</definedName>
    <definedName name="____E65560_1">#N/A</definedName>
    <definedName name="____xlnm.Database">"#ref!"</definedName>
    <definedName name="____xlnm.Primt_Area_3" localSheetId="17">#REF!</definedName>
    <definedName name="____xlnm.Primt_Area_3" localSheetId="3">#REF!</definedName>
    <definedName name="____xlnm.Primt_Area_3">#REF!</definedName>
    <definedName name="____xlnm.Print_Area_1" localSheetId="3">#REF!</definedName>
    <definedName name="____xlnm.Print_Area_1">#REF!</definedName>
    <definedName name="____xlnm.Print_Area_2" localSheetId="3">#REF!</definedName>
    <definedName name="____xlnm.Print_Area_2">#REF!</definedName>
    <definedName name="____xlnm.Print_Area_3" localSheetId="3">#REF!</definedName>
    <definedName name="____xlnm.Print_Area_3">#REF!</definedName>
    <definedName name="____xlnm.Print_Area_4" localSheetId="3">#REF!</definedName>
    <definedName name="____xlnm.Print_Area_4">#REF!</definedName>
    <definedName name="____xlnm.Print_Area_5" localSheetId="3">#REF!</definedName>
    <definedName name="____xlnm.Print_Area_5">#REF!</definedName>
    <definedName name="____xlnm.Print_Area_6" localSheetId="3">#REF!</definedName>
    <definedName name="____xlnm.Print_Area_6">#REF!</definedName>
    <definedName name="___a2" localSheetId="3">#REF!</definedName>
    <definedName name="___a2">#REF!</definedName>
    <definedName name="___A65560" localSheetId="17">[1]График!#REF!</definedName>
    <definedName name="___A65560" localSheetId="3">[1]График!#REF!</definedName>
    <definedName name="___A65560">[1]График!#REF!</definedName>
    <definedName name="___A65560_1">#N/A</definedName>
    <definedName name="___a9" localSheetId="17">#REF!</definedName>
    <definedName name="___a9" localSheetId="3">#REF!</definedName>
    <definedName name="___a9">#REF!</definedName>
    <definedName name="___asa5">[2]Лист3!$I$1:$I$5</definedName>
    <definedName name="___E65560" localSheetId="17">[1]График!#REF!</definedName>
    <definedName name="___E65560" localSheetId="3">[1]График!#REF!</definedName>
    <definedName name="___E65560">[1]График!#REF!</definedName>
    <definedName name="___E65560_1">#N/A</definedName>
    <definedName name="___jo147" localSheetId="17">#REF!</definedName>
    <definedName name="___jo147" localSheetId="3">#REF!</definedName>
    <definedName name="___jo147">#REF!</definedName>
    <definedName name="___ko031" localSheetId="3">#REF!</definedName>
    <definedName name="___ko031">#REF!</definedName>
    <definedName name="___ko0310" localSheetId="3">#REF!</definedName>
    <definedName name="___ko0310">#REF!</definedName>
    <definedName name="___ko032" localSheetId="3">#REF!</definedName>
    <definedName name="___ko032">#REF!</definedName>
    <definedName name="___ko033" localSheetId="3">#REF!</definedName>
    <definedName name="___ko033">#REF!</definedName>
    <definedName name="___ko034" localSheetId="3">#REF!</definedName>
    <definedName name="___ko034">#REF!</definedName>
    <definedName name="___ko035" localSheetId="3">#REF!</definedName>
    <definedName name="___ko035">#REF!</definedName>
    <definedName name="___ko036" localSheetId="3">#REF!</definedName>
    <definedName name="___ko036">#REF!</definedName>
    <definedName name="___ko037" localSheetId="3">#REF!</definedName>
    <definedName name="___ko037">#REF!</definedName>
    <definedName name="___ko038" localSheetId="3">#REF!</definedName>
    <definedName name="___ko038">#REF!</definedName>
    <definedName name="___ko039" localSheetId="3">#REF!</definedName>
    <definedName name="___ko039">#REF!</definedName>
    <definedName name="___ko1" localSheetId="3">#REF!</definedName>
    <definedName name="___ko1">#REF!</definedName>
    <definedName name="___ko10" localSheetId="3">#REF!</definedName>
    <definedName name="___ko10">#REF!</definedName>
    <definedName name="___ko101" localSheetId="3">#REF!</definedName>
    <definedName name="___ko101">#REF!</definedName>
    <definedName name="___ko102" localSheetId="3">#REF!</definedName>
    <definedName name="___ko102">#REF!</definedName>
    <definedName name="___ko103" localSheetId="3">#REF!</definedName>
    <definedName name="___ko103">#REF!</definedName>
    <definedName name="___ko104" localSheetId="3">#REF!</definedName>
    <definedName name="___ko104">#REF!</definedName>
    <definedName name="___ko105" localSheetId="3">#REF!</definedName>
    <definedName name="___ko105">#REF!</definedName>
    <definedName name="___ko106" localSheetId="3">#REF!</definedName>
    <definedName name="___ko106">#REF!</definedName>
    <definedName name="___ko107" localSheetId="3">#REF!</definedName>
    <definedName name="___ko107">#REF!</definedName>
    <definedName name="___ko11" localSheetId="3">#REF!</definedName>
    <definedName name="___ko11">#REF!</definedName>
    <definedName name="___ko111" localSheetId="3">#REF!</definedName>
    <definedName name="___ko111">#REF!</definedName>
    <definedName name="___ko112" localSheetId="3">#REF!</definedName>
    <definedName name="___ko112">#REF!</definedName>
    <definedName name="___ko113" localSheetId="3">#REF!</definedName>
    <definedName name="___ko113">#REF!</definedName>
    <definedName name="___ko114" localSheetId="3">#REF!</definedName>
    <definedName name="___ko114">#REF!</definedName>
    <definedName name="___ko115" localSheetId="3">#REF!</definedName>
    <definedName name="___ko115">#REF!</definedName>
    <definedName name="___ko116" localSheetId="3">#REF!</definedName>
    <definedName name="___ko116">#REF!</definedName>
    <definedName name="___ko12" localSheetId="3">#REF!</definedName>
    <definedName name="___ko12">#REF!</definedName>
    <definedName name="___ko121" localSheetId="3">#REF!</definedName>
    <definedName name="___ko121">#REF!</definedName>
    <definedName name="___ko122" localSheetId="3">#REF!</definedName>
    <definedName name="___ko122">#REF!</definedName>
    <definedName name="___ko13" localSheetId="3">#REF!</definedName>
    <definedName name="___ko13">#REF!</definedName>
    <definedName name="___ko131" localSheetId="3">#REF!</definedName>
    <definedName name="___ko131">#REF!</definedName>
    <definedName name="___ko132" localSheetId="3">#REF!</definedName>
    <definedName name="___ko132">#REF!</definedName>
    <definedName name="___ko133" localSheetId="3">#REF!</definedName>
    <definedName name="___ko133">#REF!</definedName>
    <definedName name="___ko134" localSheetId="3">#REF!</definedName>
    <definedName name="___ko134">#REF!</definedName>
    <definedName name="___ko14" localSheetId="3">#REF!</definedName>
    <definedName name="___ko14">#REF!</definedName>
    <definedName name="___ko141" localSheetId="3">#REF!</definedName>
    <definedName name="___ko141">#REF!</definedName>
    <definedName name="___ko1410" localSheetId="3">#REF!</definedName>
    <definedName name="___ko1410">#REF!</definedName>
    <definedName name="___ko142" localSheetId="3">#REF!</definedName>
    <definedName name="___ko142">#REF!</definedName>
    <definedName name="___ko143" localSheetId="3">#REF!</definedName>
    <definedName name="___ko143">#REF!</definedName>
    <definedName name="___ko144" localSheetId="3">#REF!</definedName>
    <definedName name="___ko144">#REF!</definedName>
    <definedName name="___ko145" localSheetId="3">#REF!</definedName>
    <definedName name="___ko145">#REF!</definedName>
    <definedName name="___ko146" localSheetId="3">#REF!</definedName>
    <definedName name="___ko146">#REF!</definedName>
    <definedName name="___ko147" localSheetId="3">#REF!</definedName>
    <definedName name="___ko147">#REF!</definedName>
    <definedName name="___ko148" localSheetId="3">#REF!</definedName>
    <definedName name="___ko148">#REF!</definedName>
    <definedName name="___ko149" localSheetId="3">#REF!</definedName>
    <definedName name="___ko149">#REF!</definedName>
    <definedName name="___ko15" localSheetId="3">#REF!</definedName>
    <definedName name="___ko15">#REF!</definedName>
    <definedName name="___ko151" localSheetId="3">#REF!</definedName>
    <definedName name="___ko151">#REF!</definedName>
    <definedName name="___ko152" localSheetId="3">#REF!</definedName>
    <definedName name="___ko152">#REF!</definedName>
    <definedName name="___ko153" localSheetId="3">#REF!</definedName>
    <definedName name="___ko153">#REF!</definedName>
    <definedName name="___ko154" localSheetId="3">#REF!</definedName>
    <definedName name="___ko154">#REF!</definedName>
    <definedName name="___ko155" localSheetId="3">#REF!</definedName>
    <definedName name="___ko155">#REF!</definedName>
    <definedName name="___ko156" localSheetId="3">#REF!</definedName>
    <definedName name="___ko156">#REF!</definedName>
    <definedName name="___ko16" localSheetId="3">#REF!</definedName>
    <definedName name="___ko16">#REF!</definedName>
    <definedName name="___ko161" localSheetId="3">#REF!</definedName>
    <definedName name="___ko161">#REF!</definedName>
    <definedName name="___ko162" localSheetId="3">#REF!</definedName>
    <definedName name="___ko162">#REF!</definedName>
    <definedName name="___ko163" localSheetId="3">#REF!</definedName>
    <definedName name="___ko163">#REF!</definedName>
    <definedName name="___ko171" localSheetId="3">#REF!</definedName>
    <definedName name="___ko171">#REF!</definedName>
    <definedName name="___ko172" localSheetId="3">#REF!</definedName>
    <definedName name="___ko172">#REF!</definedName>
    <definedName name="___ko2" localSheetId="3">#REF!</definedName>
    <definedName name="___ko2">#REF!</definedName>
    <definedName name="___ko3" localSheetId="3">#REF!</definedName>
    <definedName name="___ko3">#REF!</definedName>
    <definedName name="___ko4" localSheetId="3">#REF!</definedName>
    <definedName name="___ko4">#REF!</definedName>
    <definedName name="___ko5" localSheetId="3">#REF!</definedName>
    <definedName name="___ko5">#REF!</definedName>
    <definedName name="___ko6" localSheetId="3">#REF!</definedName>
    <definedName name="___ko6">#REF!</definedName>
    <definedName name="___ko7" localSheetId="3">#REF!</definedName>
    <definedName name="___ko7">#REF!</definedName>
    <definedName name="___ko8" localSheetId="3">#REF!</definedName>
    <definedName name="___ko8">#REF!</definedName>
    <definedName name="___ko81" localSheetId="3">#REF!</definedName>
    <definedName name="___ko81">#REF!</definedName>
    <definedName name="___ko82" localSheetId="3">#REF!</definedName>
    <definedName name="___ko82">#REF!</definedName>
    <definedName name="___ko83" localSheetId="3">#REF!</definedName>
    <definedName name="___ko83">#REF!</definedName>
    <definedName name="___ko84" localSheetId="3">#REF!</definedName>
    <definedName name="___ko84">#REF!</definedName>
    <definedName name="___ko9" localSheetId="3">#REF!</definedName>
    <definedName name="___ko9">#REF!</definedName>
    <definedName name="___ko91" localSheetId="3">#REF!</definedName>
    <definedName name="___ko91">#REF!</definedName>
    <definedName name="___ko92" localSheetId="3">#REF!</definedName>
    <definedName name="___ko92">#REF!</definedName>
    <definedName name="___ko93" localSheetId="3">#REF!</definedName>
    <definedName name="___ko93">#REF!</definedName>
    <definedName name="___ko94" localSheetId="3">#REF!</definedName>
    <definedName name="___ko94">#REF!</definedName>
    <definedName name="___ko95" localSheetId="3">#REF!</definedName>
    <definedName name="___ko95">#REF!</definedName>
    <definedName name="___ko96" localSheetId="3">#REF!</definedName>
    <definedName name="___ko96">#REF!</definedName>
    <definedName name="___pk1" localSheetId="3">#REF!</definedName>
    <definedName name="___pk1">#REF!</definedName>
    <definedName name="___pk2" localSheetId="3">#REF!</definedName>
    <definedName name="___pk2">#REF!</definedName>
    <definedName name="___pk3" localSheetId="3">#REF!</definedName>
    <definedName name="___pk3">#REF!</definedName>
    <definedName name="___val0301" localSheetId="3">#REF!</definedName>
    <definedName name="___val0301">#REF!</definedName>
    <definedName name="___val031" localSheetId="3">#REF!</definedName>
    <definedName name="___val031">#REF!</definedName>
    <definedName name="___val0310" localSheetId="3">#REF!</definedName>
    <definedName name="___val0310">#REF!</definedName>
    <definedName name="___val032" localSheetId="3">#REF!</definedName>
    <definedName name="___val032">#REF!</definedName>
    <definedName name="___val033" localSheetId="3">#REF!</definedName>
    <definedName name="___val033">#REF!</definedName>
    <definedName name="___val034" localSheetId="3">#REF!</definedName>
    <definedName name="___val034">#REF!</definedName>
    <definedName name="___val035" localSheetId="3">#REF!</definedName>
    <definedName name="___val035">#REF!</definedName>
    <definedName name="___val036" localSheetId="3">#REF!</definedName>
    <definedName name="___val036">#REF!</definedName>
    <definedName name="___val037" localSheetId="3">#REF!</definedName>
    <definedName name="___val037">#REF!</definedName>
    <definedName name="___val038" localSheetId="3">#REF!</definedName>
    <definedName name="___val038">#REF!</definedName>
    <definedName name="___val039" localSheetId="3">#REF!</definedName>
    <definedName name="___val039">#REF!</definedName>
    <definedName name="___val102" localSheetId="3">#REF!</definedName>
    <definedName name="___val102">#REF!</definedName>
    <definedName name="___val103" localSheetId="3">#REF!</definedName>
    <definedName name="___val103">#REF!</definedName>
    <definedName name="___val104" localSheetId="3">#REF!</definedName>
    <definedName name="___val104">#REF!</definedName>
    <definedName name="___val105" localSheetId="3">#REF!</definedName>
    <definedName name="___val105">#REF!</definedName>
    <definedName name="___val106" localSheetId="3">#REF!</definedName>
    <definedName name="___val106">#REF!</definedName>
    <definedName name="___val107" localSheetId="3">#REF!</definedName>
    <definedName name="___val107">#REF!</definedName>
    <definedName name="___val111" localSheetId="3">#REF!</definedName>
    <definedName name="___val111">#REF!</definedName>
    <definedName name="___val112" localSheetId="3">#REF!</definedName>
    <definedName name="___val112">#REF!</definedName>
    <definedName name="___val113" localSheetId="3">#REF!</definedName>
    <definedName name="___val113">#REF!</definedName>
    <definedName name="___val114" localSheetId="3">#REF!</definedName>
    <definedName name="___val114">#REF!</definedName>
    <definedName name="___val121" localSheetId="3">#REF!</definedName>
    <definedName name="___val121">#REF!</definedName>
    <definedName name="___val122" localSheetId="3">#REF!</definedName>
    <definedName name="___val122">#REF!</definedName>
    <definedName name="___val131" localSheetId="3">#REF!</definedName>
    <definedName name="___val131">#REF!</definedName>
    <definedName name="___val132" localSheetId="3">#REF!</definedName>
    <definedName name="___val132">#REF!</definedName>
    <definedName name="___val133" localSheetId="3">#REF!</definedName>
    <definedName name="___val133">#REF!</definedName>
    <definedName name="___val134" localSheetId="3">#REF!</definedName>
    <definedName name="___val134">#REF!</definedName>
    <definedName name="___val1401" localSheetId="3">#REF!</definedName>
    <definedName name="___val1401">#REF!</definedName>
    <definedName name="___val1402" localSheetId="3">#REF!</definedName>
    <definedName name="___val1402">#REF!</definedName>
    <definedName name="___val1403" localSheetId="3">#REF!</definedName>
    <definedName name="___val1403">#REF!</definedName>
    <definedName name="___val1404" localSheetId="3">#REF!</definedName>
    <definedName name="___val1404">#REF!</definedName>
    <definedName name="___val1405" localSheetId="3">#REF!</definedName>
    <definedName name="___val1405">#REF!</definedName>
    <definedName name="___val1406" localSheetId="3">#REF!</definedName>
    <definedName name="___val1406">#REF!</definedName>
    <definedName name="___val1407" localSheetId="3">#REF!</definedName>
    <definedName name="___val1407">#REF!</definedName>
    <definedName name="___val1408" localSheetId="3">#REF!</definedName>
    <definedName name="___val1408">#REF!</definedName>
    <definedName name="___val1409" localSheetId="3">#REF!</definedName>
    <definedName name="___val1409">#REF!</definedName>
    <definedName name="___val1410" localSheetId="3">#REF!</definedName>
    <definedName name="___val1410">#REF!</definedName>
    <definedName name="___val151" localSheetId="3">#REF!</definedName>
    <definedName name="___val151">#REF!</definedName>
    <definedName name="___val152" localSheetId="3">#REF!</definedName>
    <definedName name="___val152">#REF!</definedName>
    <definedName name="___val153" localSheetId="3">#REF!</definedName>
    <definedName name="___val153">#REF!</definedName>
    <definedName name="___val154" localSheetId="3">#REF!</definedName>
    <definedName name="___val154">#REF!</definedName>
    <definedName name="___val155" localSheetId="3">#REF!</definedName>
    <definedName name="___val155">#REF!</definedName>
    <definedName name="___val156" localSheetId="3">#REF!</definedName>
    <definedName name="___val156">#REF!</definedName>
    <definedName name="___val161" localSheetId="3">#REF!</definedName>
    <definedName name="___val161">#REF!</definedName>
    <definedName name="___val162" localSheetId="3">#REF!</definedName>
    <definedName name="___val162">#REF!</definedName>
    <definedName name="___val163" localSheetId="3">#REF!</definedName>
    <definedName name="___val163">#REF!</definedName>
    <definedName name="___val171" localSheetId="3">#REF!</definedName>
    <definedName name="___val171">#REF!</definedName>
    <definedName name="___val172" localSheetId="3">#REF!</definedName>
    <definedName name="___val172">#REF!</definedName>
    <definedName name="___val83" localSheetId="3">#REF!</definedName>
    <definedName name="___val83">#REF!</definedName>
    <definedName name="___val84" localSheetId="3">#REF!</definedName>
    <definedName name="___val84">#REF!</definedName>
    <definedName name="___val92" localSheetId="3">#REF!</definedName>
    <definedName name="___val92">#REF!</definedName>
    <definedName name="___val93" localSheetId="3">#REF!</definedName>
    <definedName name="___val93">#REF!</definedName>
    <definedName name="___val94" localSheetId="3">#REF!</definedName>
    <definedName name="___val94">#REF!</definedName>
    <definedName name="___val95" localSheetId="3">#REF!</definedName>
    <definedName name="___val95">#REF!</definedName>
    <definedName name="___val96" localSheetId="3">#REF!</definedName>
    <definedName name="___val96">#REF!</definedName>
    <definedName name="___xlfn.BAHTTEXT" hidden="1">#NAME?</definedName>
    <definedName name="___xlnm.Database">"#ref!"</definedName>
    <definedName name="___xlnm.Primt_Area_3" localSheetId="17">#REF!</definedName>
    <definedName name="___xlnm.Primt_Area_3" localSheetId="3">#REF!</definedName>
    <definedName name="___xlnm.Primt_Area_3">#REF!</definedName>
    <definedName name="___xlnm.Print_Area_1" localSheetId="3">#REF!</definedName>
    <definedName name="___xlnm.Print_Area_1">#REF!</definedName>
    <definedName name="___xlnm.Print_Area_2" localSheetId="3">#REF!</definedName>
    <definedName name="___xlnm.Print_Area_2">#REF!</definedName>
    <definedName name="___xlnm.Print_Area_3" localSheetId="3">#REF!</definedName>
    <definedName name="___xlnm.Print_Area_3">#REF!</definedName>
    <definedName name="___xlnm.Print_Area_4" localSheetId="3">#REF!</definedName>
    <definedName name="___xlnm.Print_Area_4">#REF!</definedName>
    <definedName name="___xlnm.Print_Area_5" localSheetId="3">#REF!</definedName>
    <definedName name="___xlnm.Print_Area_5">#REF!</definedName>
    <definedName name="___xlnm.Print_Area_6" localSheetId="3">#REF!</definedName>
    <definedName name="___xlnm.Print_Area_6">#REF!</definedName>
    <definedName name="__1___Excel_BuiltIn_Print_Area_3_1" localSheetId="3">#REF!</definedName>
    <definedName name="__1___Excel_BuiltIn_Print_Area_3_1">#REF!</definedName>
    <definedName name="__1_3">'[3]Смета2 проект_ раб_'!$A$93:$N$96</definedName>
    <definedName name="__1_3_1">'[4]Смета2 проект_ раб_'!$A$93:$N$96</definedName>
    <definedName name="__1_3_10">'[5]Смета2 проект_ раб_'!$A$93:$N$96</definedName>
    <definedName name="__1_3_11">'[4]Смета2 проект_ раб_'!$A$93:$N$96</definedName>
    <definedName name="__1_3_12">'[4]Смета2 проект_ раб_'!$A$93:$N$96</definedName>
    <definedName name="__1_3_13" localSheetId="17">'[6]Смета2 проект_ раб_'!#REF!</definedName>
    <definedName name="__1_3_13" localSheetId="3">'[6]Смета2 проект_ раб_'!#REF!</definedName>
    <definedName name="__1_3_13">'[6]Смета2 проект_ раб_'!#REF!</definedName>
    <definedName name="__1_3_14" localSheetId="17">'[6]Смета2 проект_ раб_'!#REF!</definedName>
    <definedName name="__1_3_14" localSheetId="3">'[6]Смета2 проект_ раб_'!#REF!</definedName>
    <definedName name="__1_3_14">'[6]Смета2 проект_ раб_'!#REF!</definedName>
    <definedName name="__1_3_2">'[4]Смета2 проект_ раб_'!$A$93:$N$96</definedName>
    <definedName name="__1_3_22" localSheetId="17">'[7]См_2 проектн'!#REF!</definedName>
    <definedName name="__1_3_22" localSheetId="3">'[7]См_2 проектн'!#REF!</definedName>
    <definedName name="__1_3_22">'[7]См_2 проектн'!#REF!</definedName>
    <definedName name="__1_3_23" localSheetId="17">'[7]См_2 проектн'!#REF!</definedName>
    <definedName name="__1_3_23" localSheetId="3">'[7]См_2 проектн'!#REF!</definedName>
    <definedName name="__1_3_23">'[7]См_2 проектн'!#REF!</definedName>
    <definedName name="__1_3_26">'[5]Смета2 проект_ раб_'!$A$93:$N$96</definedName>
    <definedName name="__1_3_27">'[5]Смета2 проект_ раб_'!$A$93:$N$96</definedName>
    <definedName name="__1_3_28">'[4]Смета2 проект_ раб_'!$A$93:$N$96</definedName>
    <definedName name="__1_3_29">'[4]Смета2 проект_ раб_'!$A$93:$N$96</definedName>
    <definedName name="__1_3_3" localSheetId="17">'[7]См_2 проектн'!#REF!</definedName>
    <definedName name="__1_3_3" localSheetId="3">'[7]См_2 проектн'!#REF!</definedName>
    <definedName name="__1_3_3">'[7]См_2 проектн'!#REF!</definedName>
    <definedName name="__1_3_30">'[4]Смета2 проект_ раб_'!$A$93:$N$96</definedName>
    <definedName name="__1_3_31">'[4]Смета2 проект_ раб_'!$A$93:$N$96</definedName>
    <definedName name="__1_3_32">'[5]Смета2 проект_ раб_'!$A$93:$N$96</definedName>
    <definedName name="__1_3_33">'[5]Смета2 проект_ раб_'!$A$93:$N$96</definedName>
    <definedName name="__1_3_34">'[4]Смета2 проект_ раб_'!$A$93:$N$96</definedName>
    <definedName name="__1_3_35">'[5]Смета2 проект_ раб_'!$A$93:$N$96</definedName>
    <definedName name="__1_3_36">'[5]Смета2 проект_ раб_'!$A$93:$N$96</definedName>
    <definedName name="__1_3_37">'[5]Смета2 проект_ раб_'!$A$93:$N$96</definedName>
    <definedName name="__1_3_38">'[5]Смета2 проект_ раб_'!$A$93:$N$96</definedName>
    <definedName name="__1_3_39">'[5]Смета2 проект_ раб_'!$A$93:$N$96</definedName>
    <definedName name="__1_3_42">'[5]Смета2 проект_ раб_'!$A$93:$N$96</definedName>
    <definedName name="__1_3_43">'[5]Смета2 проект_ раб_'!$A$93:$N$96</definedName>
    <definedName name="__1_3_45">'[5]Смета2 проект_ раб_'!$A$93:$N$96</definedName>
    <definedName name="__1_3_46">'[5]Смета2 проект_ раб_'!$A$93:$N$96</definedName>
    <definedName name="__1_3_48" localSheetId="17">'[7]См_2 проектн'!#REF!</definedName>
    <definedName name="__1_3_48" localSheetId="3">'[7]См_2 проектн'!#REF!</definedName>
    <definedName name="__1_3_48">'[7]См_2 проектн'!#REF!</definedName>
    <definedName name="__1_3_49" localSheetId="17">'[7]См_2 проектн'!#REF!</definedName>
    <definedName name="__1_3_49" localSheetId="3">'[7]См_2 проектн'!#REF!</definedName>
    <definedName name="__1_3_49">'[7]См_2 проектн'!#REF!</definedName>
    <definedName name="__1_3_50" localSheetId="3">'[7]См_2 проектн'!#REF!</definedName>
    <definedName name="__1_3_50">'[7]См_2 проектн'!#REF!</definedName>
    <definedName name="__1_3_51">'[4]Смета2 проект_ раб_'!$A$93:$N$96</definedName>
    <definedName name="__1_3_52">'[4]Смета2 проект_ раб_'!$A$93:$N$96</definedName>
    <definedName name="__1_3_6">'[4]Смета2 проект_ раб_'!$A$93:$N$96</definedName>
    <definedName name="__1_3_7">'[8]Смета2 проект_ раб_'!$A$93:$N$96</definedName>
    <definedName name="__1_3_70">'[8]Смета2 проект_ раб_'!$A$93:$N$96</definedName>
    <definedName name="__1_3_71">'[8]Смета2 проект_ раб_'!$A$93:$N$96</definedName>
    <definedName name="__1_3_72">'[4]Смета2 проект_ раб_'!$A$93:$N$96</definedName>
    <definedName name="__1_3_73">'[4]Смета2 проект_ раб_'!$A$93:$N$96</definedName>
    <definedName name="__1_3_74" localSheetId="17">'[7]См_2 проектн'!#REF!</definedName>
    <definedName name="__1_3_74" localSheetId="3">'[7]См_2 проектн'!#REF!</definedName>
    <definedName name="__1_3_74">'[7]См_2 проектн'!#REF!</definedName>
    <definedName name="__1_3_75" localSheetId="17">'[7]См_2 проектн'!#REF!</definedName>
    <definedName name="__1_3_75" localSheetId="3">'[7]См_2 проектн'!#REF!</definedName>
    <definedName name="__1_3_75">'[7]См_2 проектн'!#REF!</definedName>
    <definedName name="__1_3_76" localSheetId="3">'[7]См_2 проектн'!#REF!</definedName>
    <definedName name="__1_3_76">'[7]См_2 проектн'!#REF!</definedName>
    <definedName name="__1_3_77" localSheetId="3">'[7]См_2 проектн'!#REF!</definedName>
    <definedName name="__1_3_77">'[7]См_2 проектн'!#REF!</definedName>
    <definedName name="__1_3_78" localSheetId="3">'[7]См_2 проектн'!#REF!</definedName>
    <definedName name="__1_3_78">'[7]См_2 проектн'!#REF!</definedName>
    <definedName name="__1_3_79" localSheetId="3">'[7]См_2 проектн'!#REF!</definedName>
    <definedName name="__1_3_79">'[7]См_2 проектн'!#REF!</definedName>
    <definedName name="__1_3_8">'[8]Смета2 проект_ раб_'!$A$93:$N$96</definedName>
    <definedName name="__1_3_9">'[5]Смета2 проект_ раб_'!$A$93:$N$96</definedName>
    <definedName name="__2__Excel_BuiltIn_Print_Area_3_1" localSheetId="17">#REF!</definedName>
    <definedName name="__2__Excel_BuiltIn_Print_Area_3_1" localSheetId="3">#REF!</definedName>
    <definedName name="__2__Excel_BuiltIn_Print_Area_3_1">#REF!</definedName>
    <definedName name="__2Excel_BuiltIn_Print_Area_2_1" localSheetId="3">#REF!</definedName>
    <definedName name="__2Excel_BuiltIn_Print_Area_2_1">#REF!</definedName>
    <definedName name="__a2" localSheetId="3">#REF!</definedName>
    <definedName name="__a2">#REF!</definedName>
    <definedName name="__A65560" localSheetId="3">[1]График!#REF!</definedName>
    <definedName name="__A65560">[1]График!#REF!</definedName>
    <definedName name="__A65560_1">#N/A</definedName>
    <definedName name="__a9" localSheetId="17">#REF!</definedName>
    <definedName name="__a9" localSheetId="3">#REF!</definedName>
    <definedName name="__a9">#REF!</definedName>
    <definedName name="__asa5">[9]Лист3!$I$1:$I$5</definedName>
    <definedName name="__CAP5">"$#ССЫЛ!.$E$1003:$E$1023"</definedName>
    <definedName name="__E65560" localSheetId="17">[1]График!#REF!</definedName>
    <definedName name="__E65560" localSheetId="3">[1]График!#REF!</definedName>
    <definedName name="__E65560">[1]График!#REF!</definedName>
    <definedName name="__E65560_1">#N/A</definedName>
    <definedName name="__GIP2" localSheetId="17">#REF!</definedName>
    <definedName name="__GIP2" localSheetId="3">#REF!</definedName>
    <definedName name="__GIP2">#REF!</definedName>
    <definedName name="__jo147" localSheetId="3">#REF!</definedName>
    <definedName name="__jo147">#REF!</definedName>
    <definedName name="__ko031" localSheetId="3">#REF!</definedName>
    <definedName name="__ko031">#REF!</definedName>
    <definedName name="__ko0310" localSheetId="3">#REF!</definedName>
    <definedName name="__ko0310">#REF!</definedName>
    <definedName name="__ko032" localSheetId="3">#REF!</definedName>
    <definedName name="__ko032">#REF!</definedName>
    <definedName name="__ko033" localSheetId="3">#REF!</definedName>
    <definedName name="__ko033">#REF!</definedName>
    <definedName name="__ko034" localSheetId="3">#REF!</definedName>
    <definedName name="__ko034">#REF!</definedName>
    <definedName name="__ko035" localSheetId="3">#REF!</definedName>
    <definedName name="__ko035">#REF!</definedName>
    <definedName name="__ko036" localSheetId="3">#REF!</definedName>
    <definedName name="__ko036">#REF!</definedName>
    <definedName name="__ko037" localSheetId="3">#REF!</definedName>
    <definedName name="__ko037">#REF!</definedName>
    <definedName name="__ko038" localSheetId="3">#REF!</definedName>
    <definedName name="__ko038">#REF!</definedName>
    <definedName name="__ko039" localSheetId="3">#REF!</definedName>
    <definedName name="__ko039">#REF!</definedName>
    <definedName name="__ko1" localSheetId="3">#REF!</definedName>
    <definedName name="__ko1">#REF!</definedName>
    <definedName name="__ko10" localSheetId="3">#REF!</definedName>
    <definedName name="__ko10">#REF!</definedName>
    <definedName name="__ko101" localSheetId="3">#REF!</definedName>
    <definedName name="__ko101">#REF!</definedName>
    <definedName name="__ko102" localSheetId="3">#REF!</definedName>
    <definedName name="__ko102">#REF!</definedName>
    <definedName name="__ko103" localSheetId="3">#REF!</definedName>
    <definedName name="__ko103">#REF!</definedName>
    <definedName name="__ko104" localSheetId="3">#REF!</definedName>
    <definedName name="__ko104">#REF!</definedName>
    <definedName name="__ko105" localSheetId="3">#REF!</definedName>
    <definedName name="__ko105">#REF!</definedName>
    <definedName name="__ko106" localSheetId="3">#REF!</definedName>
    <definedName name="__ko106">#REF!</definedName>
    <definedName name="__ko107" localSheetId="3">#REF!</definedName>
    <definedName name="__ko107">#REF!</definedName>
    <definedName name="__ko11" localSheetId="3">#REF!</definedName>
    <definedName name="__ko11">#REF!</definedName>
    <definedName name="__ko111" localSheetId="3">#REF!</definedName>
    <definedName name="__ko111">#REF!</definedName>
    <definedName name="__ko112" localSheetId="3">#REF!</definedName>
    <definedName name="__ko112">#REF!</definedName>
    <definedName name="__ko113" localSheetId="3">#REF!</definedName>
    <definedName name="__ko113">#REF!</definedName>
    <definedName name="__ko114" localSheetId="3">#REF!</definedName>
    <definedName name="__ko114">#REF!</definedName>
    <definedName name="__ko115" localSheetId="3">#REF!</definedName>
    <definedName name="__ko115">#REF!</definedName>
    <definedName name="__ko116" localSheetId="3">#REF!</definedName>
    <definedName name="__ko116">#REF!</definedName>
    <definedName name="__ko12" localSheetId="3">#REF!</definedName>
    <definedName name="__ko12">#REF!</definedName>
    <definedName name="__ko121" localSheetId="3">#REF!</definedName>
    <definedName name="__ko121">#REF!</definedName>
    <definedName name="__ko122" localSheetId="3">#REF!</definedName>
    <definedName name="__ko122">#REF!</definedName>
    <definedName name="__ko13" localSheetId="3">#REF!</definedName>
    <definedName name="__ko13">#REF!</definedName>
    <definedName name="__ko131" localSheetId="3">#REF!</definedName>
    <definedName name="__ko131">#REF!</definedName>
    <definedName name="__ko132" localSheetId="3">#REF!</definedName>
    <definedName name="__ko132">#REF!</definedName>
    <definedName name="__ko133" localSheetId="3">#REF!</definedName>
    <definedName name="__ko133">#REF!</definedName>
    <definedName name="__ko134" localSheetId="3">#REF!</definedName>
    <definedName name="__ko134">#REF!</definedName>
    <definedName name="__ko14" localSheetId="3">#REF!</definedName>
    <definedName name="__ko14">#REF!</definedName>
    <definedName name="__ko141" localSheetId="3">#REF!</definedName>
    <definedName name="__ko141">#REF!</definedName>
    <definedName name="__ko1410" localSheetId="3">#REF!</definedName>
    <definedName name="__ko1410">#REF!</definedName>
    <definedName name="__ko142" localSheetId="3">#REF!</definedName>
    <definedName name="__ko142">#REF!</definedName>
    <definedName name="__ko143" localSheetId="3">#REF!</definedName>
    <definedName name="__ko143">#REF!</definedName>
    <definedName name="__ko144" localSheetId="3">#REF!</definedName>
    <definedName name="__ko144">#REF!</definedName>
    <definedName name="__ko145" localSheetId="3">#REF!</definedName>
    <definedName name="__ko145">#REF!</definedName>
    <definedName name="__ko146" localSheetId="3">#REF!</definedName>
    <definedName name="__ko146">#REF!</definedName>
    <definedName name="__ko147" localSheetId="3">#REF!</definedName>
    <definedName name="__ko147">#REF!</definedName>
    <definedName name="__ko148" localSheetId="3">#REF!</definedName>
    <definedName name="__ko148">#REF!</definedName>
    <definedName name="__ko149" localSheetId="3">#REF!</definedName>
    <definedName name="__ko149">#REF!</definedName>
    <definedName name="__ko15" localSheetId="3">#REF!</definedName>
    <definedName name="__ko15">#REF!</definedName>
    <definedName name="__ko151" localSheetId="3">#REF!</definedName>
    <definedName name="__ko151">#REF!</definedName>
    <definedName name="__ko152" localSheetId="3">#REF!</definedName>
    <definedName name="__ko152">#REF!</definedName>
    <definedName name="__ko153" localSheetId="3">#REF!</definedName>
    <definedName name="__ko153">#REF!</definedName>
    <definedName name="__ko154" localSheetId="3">#REF!</definedName>
    <definedName name="__ko154">#REF!</definedName>
    <definedName name="__ko155" localSheetId="3">#REF!</definedName>
    <definedName name="__ko155">#REF!</definedName>
    <definedName name="__ko156" localSheetId="3">#REF!</definedName>
    <definedName name="__ko156">#REF!</definedName>
    <definedName name="__ko16" localSheetId="3">#REF!</definedName>
    <definedName name="__ko16">#REF!</definedName>
    <definedName name="__ko161" localSheetId="3">#REF!</definedName>
    <definedName name="__ko161">#REF!</definedName>
    <definedName name="__ko162" localSheetId="3">#REF!</definedName>
    <definedName name="__ko162">#REF!</definedName>
    <definedName name="__ko163" localSheetId="3">#REF!</definedName>
    <definedName name="__ko163">#REF!</definedName>
    <definedName name="__ko171" localSheetId="3">#REF!</definedName>
    <definedName name="__ko171">#REF!</definedName>
    <definedName name="__ko172" localSheetId="3">#REF!</definedName>
    <definedName name="__ko172">#REF!</definedName>
    <definedName name="__ko2" localSheetId="3">#REF!</definedName>
    <definedName name="__ko2">#REF!</definedName>
    <definedName name="__ko3" localSheetId="3">#REF!</definedName>
    <definedName name="__ko3">#REF!</definedName>
    <definedName name="__ko4" localSheetId="3">#REF!</definedName>
    <definedName name="__ko4">#REF!</definedName>
    <definedName name="__ko5" localSheetId="3">#REF!</definedName>
    <definedName name="__ko5">#REF!</definedName>
    <definedName name="__ko6" localSheetId="3">#REF!</definedName>
    <definedName name="__ko6">#REF!</definedName>
    <definedName name="__ko7" localSheetId="3">#REF!</definedName>
    <definedName name="__ko7">#REF!</definedName>
    <definedName name="__ko8" localSheetId="3">#REF!</definedName>
    <definedName name="__ko8">#REF!</definedName>
    <definedName name="__ko81" localSheetId="3">#REF!</definedName>
    <definedName name="__ko81">#REF!</definedName>
    <definedName name="__ko82" localSheetId="3">#REF!</definedName>
    <definedName name="__ko82">#REF!</definedName>
    <definedName name="__ko83" localSheetId="3">#REF!</definedName>
    <definedName name="__ko83">#REF!</definedName>
    <definedName name="__ko84" localSheetId="3">#REF!</definedName>
    <definedName name="__ko84">#REF!</definedName>
    <definedName name="__ko9" localSheetId="3">#REF!</definedName>
    <definedName name="__ko9">#REF!</definedName>
    <definedName name="__ko91" localSheetId="3">#REF!</definedName>
    <definedName name="__ko91">#REF!</definedName>
    <definedName name="__ko92" localSheetId="3">#REF!</definedName>
    <definedName name="__ko92">#REF!</definedName>
    <definedName name="__ko93" localSheetId="3">#REF!</definedName>
    <definedName name="__ko93">#REF!</definedName>
    <definedName name="__ko94" localSheetId="3">#REF!</definedName>
    <definedName name="__ko94">#REF!</definedName>
    <definedName name="__ko95" localSheetId="3">#REF!</definedName>
    <definedName name="__ko95">#REF!</definedName>
    <definedName name="__ko96" localSheetId="3">#REF!</definedName>
    <definedName name="__ko96">#REF!</definedName>
    <definedName name="__kv1" localSheetId="3">#REF!</definedName>
    <definedName name="__kv1">#REF!</definedName>
    <definedName name="__kv2" localSheetId="3">#REF!</definedName>
    <definedName name="__kv2">#REF!</definedName>
    <definedName name="__kv3" localSheetId="3">#REF!</definedName>
    <definedName name="__kv3">#REF!</definedName>
    <definedName name="__kv4" localSheetId="3">#REF!</definedName>
    <definedName name="__kv4">#REF!</definedName>
    <definedName name="__msw10" localSheetId="3">#REF!</definedName>
    <definedName name="__msw10">#REF!</definedName>
    <definedName name="__msw1091" localSheetId="3">#REF!</definedName>
    <definedName name="__msw1091">#REF!</definedName>
    <definedName name="__msw110" localSheetId="3">#REF!</definedName>
    <definedName name="__msw110">#REF!</definedName>
    <definedName name="__msw11091" localSheetId="3">#REF!</definedName>
    <definedName name="__msw11091">#REF!</definedName>
    <definedName name="__msw112" localSheetId="3">#REF!</definedName>
    <definedName name="__msw112">#REF!</definedName>
    <definedName name="__msw11291" localSheetId="3">#REF!</definedName>
    <definedName name="__msw11291">#REF!</definedName>
    <definedName name="__MV11" localSheetId="3">#REF!</definedName>
    <definedName name="__MV11">#REF!</definedName>
    <definedName name="__MV12" localSheetId="3">#REF!</definedName>
    <definedName name="__MV12">#REF!</definedName>
    <definedName name="__MV13" localSheetId="3">#REF!</definedName>
    <definedName name="__MV13">#REF!</definedName>
    <definedName name="__MV14" localSheetId="3">#REF!</definedName>
    <definedName name="__MV14">#REF!</definedName>
    <definedName name="__MV15" localSheetId="3">#REF!</definedName>
    <definedName name="__MV15">#REF!</definedName>
    <definedName name="__MV16" localSheetId="3">#REF!</definedName>
    <definedName name="__MV16">#REF!</definedName>
    <definedName name="__MV18" localSheetId="3">#REF!</definedName>
    <definedName name="__MV18">#REF!</definedName>
    <definedName name="__MV21" localSheetId="3">#REF!</definedName>
    <definedName name="__MV21">#REF!</definedName>
    <definedName name="__MV22" localSheetId="3">#REF!</definedName>
    <definedName name="__MV22">#REF!</definedName>
    <definedName name="__obv11" localSheetId="3">#REF!</definedName>
    <definedName name="__obv11">#REF!</definedName>
    <definedName name="__obv12" localSheetId="3">#REF!</definedName>
    <definedName name="__obv12">#REF!</definedName>
    <definedName name="__obv13" localSheetId="3">#REF!</definedName>
    <definedName name="__obv13">#REF!</definedName>
    <definedName name="__obv14" localSheetId="3">#REF!</definedName>
    <definedName name="__obv14">#REF!</definedName>
    <definedName name="__OBV15" localSheetId="3">#REF!</definedName>
    <definedName name="__OBV15">#REF!</definedName>
    <definedName name="__OBV16" localSheetId="3">#REF!</definedName>
    <definedName name="__OBV16">#REF!</definedName>
    <definedName name="__OBV18" localSheetId="3">#REF!</definedName>
    <definedName name="__OBV18">#REF!</definedName>
    <definedName name="__obv21" localSheetId="3">#REF!</definedName>
    <definedName name="__obv21">#REF!</definedName>
    <definedName name="__obv22" localSheetId="3">#REF!</definedName>
    <definedName name="__obv22">#REF!</definedName>
    <definedName name="__osw10" localSheetId="3">#REF!</definedName>
    <definedName name="__osw10">#REF!</definedName>
    <definedName name="__osw1091" localSheetId="3">#REF!</definedName>
    <definedName name="__osw1091">#REF!</definedName>
    <definedName name="__osw110" localSheetId="3">#REF!</definedName>
    <definedName name="__osw110">#REF!</definedName>
    <definedName name="__osw11091" localSheetId="3">#REF!</definedName>
    <definedName name="__osw11091">#REF!</definedName>
    <definedName name="__osw112" localSheetId="3">#REF!</definedName>
    <definedName name="__osw112">#REF!</definedName>
    <definedName name="__osw11291" localSheetId="3">#REF!</definedName>
    <definedName name="__osw11291">#REF!</definedName>
    <definedName name="__pk1" localSheetId="3">#REF!</definedName>
    <definedName name="__pk1">#REF!</definedName>
    <definedName name="__pk2" localSheetId="3">#REF!</definedName>
    <definedName name="__pk2">#REF!</definedName>
    <definedName name="__pk3" localSheetId="3">#REF!</definedName>
    <definedName name="__pk3">#REF!</definedName>
    <definedName name="__prv11" localSheetId="3">#REF!</definedName>
    <definedName name="__prv11">#REF!</definedName>
    <definedName name="__prv12" localSheetId="3">#REF!</definedName>
    <definedName name="__prv12">#REF!</definedName>
    <definedName name="__prv13" localSheetId="3">#REF!</definedName>
    <definedName name="__prv13">#REF!</definedName>
    <definedName name="__prv14" localSheetId="3">#REF!</definedName>
    <definedName name="__prv14">#REF!</definedName>
    <definedName name="__PRV15" localSheetId="3">#REF!</definedName>
    <definedName name="__PRV15">#REF!</definedName>
    <definedName name="__PRV16" localSheetId="3">#REF!</definedName>
    <definedName name="__PRV16">#REF!</definedName>
    <definedName name="__PRV18" localSheetId="3">#REF!</definedName>
    <definedName name="__PRV18">#REF!</definedName>
    <definedName name="__prv21" localSheetId="3">#REF!</definedName>
    <definedName name="__prv21">#REF!</definedName>
    <definedName name="__prv22" localSheetId="3">#REF!</definedName>
    <definedName name="__prv22">#REF!</definedName>
    <definedName name="__psw10" localSheetId="3">#REF!</definedName>
    <definedName name="__psw10">#REF!</definedName>
    <definedName name="__psw1091" localSheetId="3">#REF!</definedName>
    <definedName name="__psw1091">#REF!</definedName>
    <definedName name="__psw110" localSheetId="3">#REF!</definedName>
    <definedName name="__psw110">#REF!</definedName>
    <definedName name="__psw11091" localSheetId="3">#REF!</definedName>
    <definedName name="__psw11091">#REF!</definedName>
    <definedName name="__psw112" localSheetId="3">#REF!</definedName>
    <definedName name="__psw112">#REF!</definedName>
    <definedName name="__psw11291" localSheetId="3">#REF!</definedName>
    <definedName name="__psw11291">#REF!</definedName>
    <definedName name="__rez2" localSheetId="3">OFFSET(#REF!,0,0,COUNTA(#REF!)+2,26)</definedName>
    <definedName name="__rez2">OFFSET(#REF!,0,0,COUNTA(#REF!)+2,26)</definedName>
    <definedName name="__ssw10" localSheetId="17">#REF!</definedName>
    <definedName name="__ssw10" localSheetId="3">#REF!</definedName>
    <definedName name="__ssw10">#REF!</definedName>
    <definedName name="__ssw1091" localSheetId="3">#REF!</definedName>
    <definedName name="__ssw1091">#REF!</definedName>
    <definedName name="__ssw110" localSheetId="3">#REF!</definedName>
    <definedName name="__ssw110">#REF!</definedName>
    <definedName name="__ssw11091" localSheetId="3">#REF!</definedName>
    <definedName name="__ssw11091">#REF!</definedName>
    <definedName name="__ssw112" localSheetId="3">#REF!</definedName>
    <definedName name="__ssw112">#REF!</definedName>
    <definedName name="__ssw11291" localSheetId="3">#REF!</definedName>
    <definedName name="__ssw11291">#REF!</definedName>
    <definedName name="__sv11" localSheetId="3">#REF!</definedName>
    <definedName name="__sv11">#REF!</definedName>
    <definedName name="__SV12" localSheetId="3">#REF!</definedName>
    <definedName name="__SV12">#REF!</definedName>
    <definedName name="__SV13" localSheetId="3">#REF!</definedName>
    <definedName name="__SV13">#REF!</definedName>
    <definedName name="__SV14" localSheetId="3">#REF!</definedName>
    <definedName name="__SV14">#REF!</definedName>
    <definedName name="__SV15" localSheetId="3">#REF!</definedName>
    <definedName name="__SV15">#REF!</definedName>
    <definedName name="__SV16" localSheetId="3">#REF!</definedName>
    <definedName name="__SV16">#REF!</definedName>
    <definedName name="__SV18" localSheetId="3">#REF!</definedName>
    <definedName name="__SV18">#REF!</definedName>
    <definedName name="__SV21" localSheetId="3">#REF!</definedName>
    <definedName name="__SV21">#REF!</definedName>
    <definedName name="__SV22" localSheetId="3">#REF!</definedName>
    <definedName name="__SV22">#REF!</definedName>
    <definedName name="__val0301" localSheetId="3">#REF!</definedName>
    <definedName name="__val0301">#REF!</definedName>
    <definedName name="__val031" localSheetId="3">#REF!</definedName>
    <definedName name="__val031">#REF!</definedName>
    <definedName name="__val0310" localSheetId="3">#REF!</definedName>
    <definedName name="__val0310">#REF!</definedName>
    <definedName name="__val032" localSheetId="3">#REF!</definedName>
    <definedName name="__val032">#REF!</definedName>
    <definedName name="__val033" localSheetId="3">#REF!</definedName>
    <definedName name="__val033">#REF!</definedName>
    <definedName name="__val034" localSheetId="3">#REF!</definedName>
    <definedName name="__val034">#REF!</definedName>
    <definedName name="__val035" localSheetId="3">#REF!</definedName>
    <definedName name="__val035">#REF!</definedName>
    <definedName name="__val036" localSheetId="3">#REF!</definedName>
    <definedName name="__val036">#REF!</definedName>
    <definedName name="__val037" localSheetId="3">#REF!</definedName>
    <definedName name="__val037">#REF!</definedName>
    <definedName name="__val038" localSheetId="3">#REF!</definedName>
    <definedName name="__val038">#REF!</definedName>
    <definedName name="__val039" localSheetId="3">#REF!</definedName>
    <definedName name="__val039">#REF!</definedName>
    <definedName name="__val102" localSheetId="3">#REF!</definedName>
    <definedName name="__val102">#REF!</definedName>
    <definedName name="__val103" localSheetId="3">#REF!</definedName>
    <definedName name="__val103">#REF!</definedName>
    <definedName name="__val104" localSheetId="3">#REF!</definedName>
    <definedName name="__val104">#REF!</definedName>
    <definedName name="__val105" localSheetId="3">#REF!</definedName>
    <definedName name="__val105">#REF!</definedName>
    <definedName name="__val106" localSheetId="3">#REF!</definedName>
    <definedName name="__val106">#REF!</definedName>
    <definedName name="__val107" localSheetId="3">#REF!</definedName>
    <definedName name="__val107">#REF!</definedName>
    <definedName name="__val111" localSheetId="3">#REF!</definedName>
    <definedName name="__val111">#REF!</definedName>
    <definedName name="__val112" localSheetId="3">#REF!</definedName>
    <definedName name="__val112">#REF!</definedName>
    <definedName name="__val113" localSheetId="3">#REF!</definedName>
    <definedName name="__val113">#REF!</definedName>
    <definedName name="__val114" localSheetId="3">#REF!</definedName>
    <definedName name="__val114">#REF!</definedName>
    <definedName name="__val121" localSheetId="3">#REF!</definedName>
    <definedName name="__val121">#REF!</definedName>
    <definedName name="__val122" localSheetId="3">#REF!</definedName>
    <definedName name="__val122">#REF!</definedName>
    <definedName name="__val131" localSheetId="3">#REF!</definedName>
    <definedName name="__val131">#REF!</definedName>
    <definedName name="__val132" localSheetId="3">#REF!</definedName>
    <definedName name="__val132">#REF!</definedName>
    <definedName name="__val133" localSheetId="3">#REF!</definedName>
    <definedName name="__val133">#REF!</definedName>
    <definedName name="__val134" localSheetId="3">#REF!</definedName>
    <definedName name="__val134">#REF!</definedName>
    <definedName name="__val1401" localSheetId="3">#REF!</definedName>
    <definedName name="__val1401">#REF!</definedName>
    <definedName name="__val1402" localSheetId="3">#REF!</definedName>
    <definedName name="__val1402">#REF!</definedName>
    <definedName name="__val1403" localSheetId="3">#REF!</definedName>
    <definedName name="__val1403">#REF!</definedName>
    <definedName name="__val1404" localSheetId="3">#REF!</definedName>
    <definedName name="__val1404">#REF!</definedName>
    <definedName name="__val1405" localSheetId="3">#REF!</definedName>
    <definedName name="__val1405">#REF!</definedName>
    <definedName name="__val1406" localSheetId="3">#REF!</definedName>
    <definedName name="__val1406">#REF!</definedName>
    <definedName name="__val1407" localSheetId="3">#REF!</definedName>
    <definedName name="__val1407">#REF!</definedName>
    <definedName name="__val1408" localSheetId="3">#REF!</definedName>
    <definedName name="__val1408">#REF!</definedName>
    <definedName name="__val1409" localSheetId="3">#REF!</definedName>
    <definedName name="__val1409">#REF!</definedName>
    <definedName name="__val1410" localSheetId="3">#REF!</definedName>
    <definedName name="__val1410">#REF!</definedName>
    <definedName name="__val151" localSheetId="3">#REF!</definedName>
    <definedName name="__val151">#REF!</definedName>
    <definedName name="__val152" localSheetId="3">#REF!</definedName>
    <definedName name="__val152">#REF!</definedName>
    <definedName name="__val153" localSheetId="3">#REF!</definedName>
    <definedName name="__val153">#REF!</definedName>
    <definedName name="__val154" localSheetId="3">#REF!</definedName>
    <definedName name="__val154">#REF!</definedName>
    <definedName name="__val155" localSheetId="3">#REF!</definedName>
    <definedName name="__val155">#REF!</definedName>
    <definedName name="__val156" localSheetId="3">#REF!</definedName>
    <definedName name="__val156">#REF!</definedName>
    <definedName name="__val161" localSheetId="3">#REF!</definedName>
    <definedName name="__val161">#REF!</definedName>
    <definedName name="__val162" localSheetId="3">#REF!</definedName>
    <definedName name="__val162">#REF!</definedName>
    <definedName name="__val163" localSheetId="3">#REF!</definedName>
    <definedName name="__val163">#REF!</definedName>
    <definedName name="__val171" localSheetId="3">#REF!</definedName>
    <definedName name="__val171">#REF!</definedName>
    <definedName name="__val172" localSheetId="3">#REF!</definedName>
    <definedName name="__val172">#REF!</definedName>
    <definedName name="__val83" localSheetId="3">#REF!</definedName>
    <definedName name="__val83">#REF!</definedName>
    <definedName name="__val84" localSheetId="3">#REF!</definedName>
    <definedName name="__val84">#REF!</definedName>
    <definedName name="__val92" localSheetId="3">#REF!</definedName>
    <definedName name="__val92">#REF!</definedName>
    <definedName name="__val93" localSheetId="3">#REF!</definedName>
    <definedName name="__val93">#REF!</definedName>
    <definedName name="__val94" localSheetId="3">#REF!</definedName>
    <definedName name="__val94">#REF!</definedName>
    <definedName name="__val95" localSheetId="3">#REF!</definedName>
    <definedName name="__val95">#REF!</definedName>
    <definedName name="__val96" localSheetId="3">#REF!</definedName>
    <definedName name="__val96">#REF!</definedName>
    <definedName name="__vzs8" localSheetId="3">#REF!</definedName>
    <definedName name="__vzs8">#REF!</definedName>
    <definedName name="__xlfn.BAHTTEXT" hidden="1">#NAME?</definedName>
    <definedName name="__xlnm._FilterDatabase">"#REF!"</definedName>
    <definedName name="__xlnm._FilterDatabase_1">"#REF!"</definedName>
    <definedName name="__xlnm._FilterDatabase_2">"#REF!"</definedName>
    <definedName name="__xlnm.Database">"#ref!"</definedName>
    <definedName name="__xlnm.Database_1">"#REF!"</definedName>
    <definedName name="__xlnm.Database_2">"#REF!"</definedName>
    <definedName name="__xlnm.Primt_Area_3" localSheetId="17">#REF!</definedName>
    <definedName name="__xlnm.Primt_Area_3" localSheetId="3">#REF!</definedName>
    <definedName name="__xlnm.Primt_Area_3">#REF!</definedName>
    <definedName name="__xlnm.Print_Area_1">#N/A</definedName>
    <definedName name="__xlnm.Print_Area_2" localSheetId="17">#REF!</definedName>
    <definedName name="__xlnm.Print_Area_2" localSheetId="3">#REF!</definedName>
    <definedName name="__xlnm.Print_Area_2">#REF!</definedName>
    <definedName name="__xlnm.Print_Area_3" localSheetId="3">#REF!</definedName>
    <definedName name="__xlnm.Print_Area_3">#REF!</definedName>
    <definedName name="__xlnm.Print_Area_4" localSheetId="3">#REF!</definedName>
    <definedName name="__xlnm.Print_Area_4">#REF!</definedName>
    <definedName name="__xlnm.Print_Area_5" localSheetId="3">#REF!</definedName>
    <definedName name="__xlnm.Print_Area_5">#REF!</definedName>
    <definedName name="__xlnm.Print_Area_6" localSheetId="3">#REF!</definedName>
    <definedName name="__xlnm.Print_Area_6">#REF!</definedName>
    <definedName name="__xlnm.Print_Area_8">#N/A</definedName>
    <definedName name="__xlnm.Print_Titles_1">#N/A</definedName>
    <definedName name="_02121" localSheetId="17">#REF!</definedName>
    <definedName name="_02121" localSheetId="3">#REF!</definedName>
    <definedName name="_02121">#REF!</definedName>
    <definedName name="_1" localSheetId="17">'[3]Смета2 проект_ раб_'!#REF!</definedName>
    <definedName name="_1" localSheetId="3">'[3]Смета2 проект_ раб_'!#REF!</definedName>
    <definedName name="_1">'[3]Смета2 проект_ раб_'!#REF!</definedName>
    <definedName name="_1._Выберите_вид_работ" localSheetId="17">#REF!</definedName>
    <definedName name="_1._Выберите_вид_работ" localSheetId="3">#REF!</definedName>
    <definedName name="_1._Выберите_вид_работ">#REF!</definedName>
    <definedName name="_1___Excel_BuiltIn_Print_Area_3_1" localSheetId="3">#REF!</definedName>
    <definedName name="_1___Excel_BuiltIn_Print_Area_3_1">#REF!</definedName>
    <definedName name="_1_1" localSheetId="17">'[4]Смета2 проект_ раб_'!#REF!</definedName>
    <definedName name="_1_1" localSheetId="3">'[4]Смета2 проект_ раб_'!#REF!</definedName>
    <definedName name="_1_1">'[4]Смета2 проект_ раб_'!#REF!</definedName>
    <definedName name="_1_10" localSheetId="17">'[5]Смета2 проект_ раб_'!#REF!</definedName>
    <definedName name="_1_10" localSheetId="3">'[5]Смета2 проект_ раб_'!#REF!</definedName>
    <definedName name="_1_10">'[5]Смета2 проект_ раб_'!#REF!</definedName>
    <definedName name="_1_11" localSheetId="3">'[4]Смета2 проект_ раб_'!#REF!</definedName>
    <definedName name="_1_11">'[4]Смета2 проект_ раб_'!#REF!</definedName>
    <definedName name="_1_12" localSheetId="3">'[4]Смета2 проект_ раб_'!#REF!</definedName>
    <definedName name="_1_12">'[4]Смета2 проект_ раб_'!#REF!</definedName>
    <definedName name="_1_13" localSheetId="3">'[5]Смета2 проект_ раб_'!#REF!</definedName>
    <definedName name="_1_13">'[5]Смета2 проект_ раб_'!#REF!</definedName>
    <definedName name="_1_14" localSheetId="3">'[5]Смета2 проект_ раб_'!#REF!</definedName>
    <definedName name="_1_14">'[5]Смета2 проект_ раб_'!#REF!</definedName>
    <definedName name="_1_2" localSheetId="3">'[4]Смета2 проект_ раб_'!#REF!</definedName>
    <definedName name="_1_2">'[4]Смета2 проект_ раб_'!#REF!</definedName>
    <definedName name="_1_26" localSheetId="3">'[5]Смета2 проект_ раб_'!#REF!</definedName>
    <definedName name="_1_26">'[5]Смета2 проект_ раб_'!#REF!</definedName>
    <definedName name="_1_27" localSheetId="3">'[5]Смета2 проект_ раб_'!#REF!</definedName>
    <definedName name="_1_27">'[5]Смета2 проект_ раб_'!#REF!</definedName>
    <definedName name="_1_28" localSheetId="3">'[4]Смета2 проект_ раб_'!#REF!</definedName>
    <definedName name="_1_28">'[4]Смета2 проект_ раб_'!#REF!</definedName>
    <definedName name="_1_29" localSheetId="3">'[4]Смета2 проект_ раб_'!#REF!</definedName>
    <definedName name="_1_29">'[4]Смета2 проект_ раб_'!#REF!</definedName>
    <definedName name="_1_3" localSheetId="3">'[10]См_2 Шатурс сети  проект работы'!#REF!</definedName>
    <definedName name="_1_3">'[10]См_2 Шатурс сети  проект работы'!#REF!</definedName>
    <definedName name="_1_3_1" localSheetId="3">'[11]См_2 Шатурс сети  проект работы'!#REF!</definedName>
    <definedName name="_1_3_1">'[11]См_2 Шатурс сети  проект работы'!#REF!</definedName>
    <definedName name="_1_3_10" localSheetId="3">'[12]См_2 Шатурс сети  проект работы'!#REF!</definedName>
    <definedName name="_1_3_10">'[12]См_2 Шатурс сети  проект работы'!#REF!</definedName>
    <definedName name="_1_3_11" localSheetId="3">'[11]См_2 Шатурс сети  проект работы'!#REF!</definedName>
    <definedName name="_1_3_11">'[11]См_2 Шатурс сети  проект работы'!#REF!</definedName>
    <definedName name="_1_3_12" localSheetId="3">'[11]См_2 Шатурс сети  проект работы'!#REF!</definedName>
    <definedName name="_1_3_12">'[11]См_2 Шатурс сети  проект работы'!#REF!</definedName>
    <definedName name="_1_3_13" localSheetId="3">'[13]смета 2 проект_ работы'!#REF!</definedName>
    <definedName name="_1_3_13">'[13]смета 2 проект_ работы'!#REF!</definedName>
    <definedName name="_1_3_14" localSheetId="3">'[13]смета 2 проект_ работы'!#REF!</definedName>
    <definedName name="_1_3_14">'[13]смета 2 проект_ работы'!#REF!</definedName>
    <definedName name="_1_3_2" localSheetId="3">'[11]См_2 Шатурс сети  проект работы'!#REF!</definedName>
    <definedName name="_1_3_2">'[11]См_2 Шатурс сети  проект работы'!#REF!</definedName>
    <definedName name="_1_3_22" localSheetId="3">'[14]См_2 Октябр сети  проект работы'!#REF!</definedName>
    <definedName name="_1_3_22">'[14]См_2 Октябр сети  проект работы'!#REF!</definedName>
    <definedName name="_1_3_23" localSheetId="3">'[14]См_2 Октябр сети  проект работы'!#REF!</definedName>
    <definedName name="_1_3_23">'[14]См_2 Октябр сети  проект работы'!#REF!</definedName>
    <definedName name="_1_3_26" localSheetId="3">'[12]См_2 Шатурс сети  проект работы'!#REF!</definedName>
    <definedName name="_1_3_26">'[12]См_2 Шатурс сети  проект работы'!#REF!</definedName>
    <definedName name="_1_3_27" localSheetId="3">'[12]См_2 Шатурс сети  проект работы'!#REF!</definedName>
    <definedName name="_1_3_27">'[12]См_2 Шатурс сети  проект работы'!#REF!</definedName>
    <definedName name="_1_3_28" localSheetId="3">'[11]См_2 Шатурс сети  проект работы'!#REF!</definedName>
    <definedName name="_1_3_28">'[11]См_2 Шатурс сети  проект работы'!#REF!</definedName>
    <definedName name="_1_3_29" localSheetId="3">'[11]См_2 Шатурс сети  проект работы'!#REF!</definedName>
    <definedName name="_1_3_29">'[11]См_2 Шатурс сети  проект работы'!#REF!</definedName>
    <definedName name="_1_3_3" localSheetId="3">'[14]См_2 Октябр сети  проект работы'!#REF!</definedName>
    <definedName name="_1_3_3">'[14]См_2 Октябр сети  проект работы'!#REF!</definedName>
    <definedName name="_1_3_30" localSheetId="3">'[11]См_2 Шатурс сети  проект работы'!#REF!</definedName>
    <definedName name="_1_3_30">'[11]См_2 Шатурс сети  проект работы'!#REF!</definedName>
    <definedName name="_1_3_31" localSheetId="3">'[11]См_2 Шатурс сети  проект работы'!#REF!</definedName>
    <definedName name="_1_3_31">'[11]См_2 Шатурс сети  проект работы'!#REF!</definedName>
    <definedName name="_1_3_32" localSheetId="3">'[12]См_2 Шатурс сети  проект работы'!#REF!</definedName>
    <definedName name="_1_3_32">'[12]См_2 Шатурс сети  проект работы'!#REF!</definedName>
    <definedName name="_1_3_33" localSheetId="3">'[12]См_2 Шатурс сети  проект работы'!#REF!</definedName>
    <definedName name="_1_3_33">'[12]См_2 Шатурс сети  проект работы'!#REF!</definedName>
    <definedName name="_1_3_34" localSheetId="3">'[11]См_2 Шатурс сети  проект работы'!#REF!</definedName>
    <definedName name="_1_3_34">'[11]См_2 Шатурс сети  проект работы'!#REF!</definedName>
    <definedName name="_1_3_35" localSheetId="3">'[12]См_2 Шатурс сети  проект работы'!#REF!</definedName>
    <definedName name="_1_3_35">'[12]См_2 Шатурс сети  проект работы'!#REF!</definedName>
    <definedName name="_1_3_36" localSheetId="3">'[12]См_2 Шатурс сети  проект работы'!#REF!</definedName>
    <definedName name="_1_3_36">'[12]См_2 Шатурс сети  проект работы'!#REF!</definedName>
    <definedName name="_1_3_37" localSheetId="3">'[12]См_2 Шатурс сети  проект работы'!#REF!</definedName>
    <definedName name="_1_3_37">'[12]См_2 Шатурс сети  проект работы'!#REF!</definedName>
    <definedName name="_1_3_38" localSheetId="3">'[12]См_2 Шатурс сети  проект работы'!#REF!</definedName>
    <definedName name="_1_3_38">'[12]См_2 Шатурс сети  проект работы'!#REF!</definedName>
    <definedName name="_1_3_39" localSheetId="3">'[12]См_2 Шатурс сети  проект работы'!#REF!</definedName>
    <definedName name="_1_3_39">'[12]См_2 Шатурс сети  проект работы'!#REF!</definedName>
    <definedName name="_1_3_42" localSheetId="3">'[12]См_2 Шатурс сети  проект работы'!#REF!</definedName>
    <definedName name="_1_3_42">'[12]См_2 Шатурс сети  проект работы'!#REF!</definedName>
    <definedName name="_1_3_43" localSheetId="3">'[12]См_2 Шатурс сети  проект работы'!#REF!</definedName>
    <definedName name="_1_3_43">'[12]См_2 Шатурс сети  проект работы'!#REF!</definedName>
    <definedName name="_1_3_45" localSheetId="3">'[12]См_2 Шатурс сети  проект работы'!#REF!</definedName>
    <definedName name="_1_3_45">'[12]См_2 Шатурс сети  проект работы'!#REF!</definedName>
    <definedName name="_1_3_46" localSheetId="3">'[12]См_2 Шатурс сети  проект работы'!#REF!</definedName>
    <definedName name="_1_3_46">'[12]См_2 Шатурс сети  проект работы'!#REF!</definedName>
    <definedName name="_1_3_48" localSheetId="3">'[14]См_2 Октябр сети  проект работы'!#REF!</definedName>
    <definedName name="_1_3_48">'[14]См_2 Октябр сети  проект работы'!#REF!</definedName>
    <definedName name="_1_3_49" localSheetId="3">'[14]См_2 Октябр сети  проект работы'!#REF!</definedName>
    <definedName name="_1_3_49">'[14]См_2 Октябр сети  проект работы'!#REF!</definedName>
    <definedName name="_1_3_50" localSheetId="3">'[14]См_2 Октябр сети  проект работы'!#REF!</definedName>
    <definedName name="_1_3_50">'[14]См_2 Октябр сети  проект работы'!#REF!</definedName>
    <definedName name="_1_3_51" localSheetId="3">'[11]См_2 Шатурс сети  проект работы'!#REF!</definedName>
    <definedName name="_1_3_51">'[11]См_2 Шатурс сети  проект работы'!#REF!</definedName>
    <definedName name="_1_3_52" localSheetId="3">'[11]См_2 Шатурс сети  проект работы'!#REF!</definedName>
    <definedName name="_1_3_52">'[11]См_2 Шатурс сети  проект работы'!#REF!</definedName>
    <definedName name="_1_3_6" localSheetId="3">'[11]См_2 Шатурс сети  проект работы'!#REF!</definedName>
    <definedName name="_1_3_6">'[11]См_2 Шатурс сети  проект работы'!#REF!</definedName>
    <definedName name="_1_3_7" localSheetId="3">'[15]См_2 Шатурс сети  проект работы'!#REF!</definedName>
    <definedName name="_1_3_7">'[15]См_2 Шатурс сети  проект работы'!#REF!</definedName>
    <definedName name="_1_3_70" localSheetId="3">'[15]См_2 Шатурс сети  проект работы'!#REF!</definedName>
    <definedName name="_1_3_70">'[15]См_2 Шатурс сети  проект работы'!#REF!</definedName>
    <definedName name="_1_3_71" localSheetId="3">'[15]См_2 Шатурс сети  проект работы'!#REF!</definedName>
    <definedName name="_1_3_71">'[15]См_2 Шатурс сети  проект работы'!#REF!</definedName>
    <definedName name="_1_3_72" localSheetId="3">'[11]См_2 Шатурс сети  проект работы'!#REF!</definedName>
    <definedName name="_1_3_72">'[11]См_2 Шатурс сети  проект работы'!#REF!</definedName>
    <definedName name="_1_3_73" localSheetId="3">'[11]См_2 Шатурс сети  проект работы'!#REF!</definedName>
    <definedName name="_1_3_73">'[11]См_2 Шатурс сети  проект работы'!#REF!</definedName>
    <definedName name="_1_3_74" localSheetId="3">'[14]См_2 Октябр сети  проект работы'!#REF!</definedName>
    <definedName name="_1_3_74">'[14]См_2 Октябр сети  проект работы'!#REF!</definedName>
    <definedName name="_1_3_75" localSheetId="3">'[14]См_2 Октябр сети  проект работы'!#REF!</definedName>
    <definedName name="_1_3_75">'[14]См_2 Октябр сети  проект работы'!#REF!</definedName>
    <definedName name="_1_3_76" localSheetId="3">'[14]См_2 Октябр сети  проект работы'!#REF!</definedName>
    <definedName name="_1_3_76">'[14]См_2 Октябр сети  проект работы'!#REF!</definedName>
    <definedName name="_1_3_77" localSheetId="3">'[14]См_2 Октябр сети  проект работы'!#REF!</definedName>
    <definedName name="_1_3_77">'[14]См_2 Октябр сети  проект работы'!#REF!</definedName>
    <definedName name="_1_3_78" localSheetId="3">'[14]См_2 Октябр сети  проект работы'!#REF!</definedName>
    <definedName name="_1_3_78">'[14]См_2 Октябр сети  проект работы'!#REF!</definedName>
    <definedName name="_1_3_79" localSheetId="3">'[14]См_2 Октябр сети  проект работы'!#REF!</definedName>
    <definedName name="_1_3_79">'[14]См_2 Октябр сети  проект работы'!#REF!</definedName>
    <definedName name="_1_3_8" localSheetId="3">'[15]См_2 Шатурс сети  проект работы'!#REF!</definedName>
    <definedName name="_1_3_8">'[15]См_2 Шатурс сети  проект работы'!#REF!</definedName>
    <definedName name="_1_3_9" localSheetId="3">'[12]См_2 Шатурс сети  проект работы'!#REF!</definedName>
    <definedName name="_1_3_9">'[12]См_2 Шатурс сети  проект работы'!#REF!</definedName>
    <definedName name="_1_30" localSheetId="3">'[4]Смета2 проект_ раб_'!#REF!</definedName>
    <definedName name="_1_30">'[4]Смета2 проект_ раб_'!#REF!</definedName>
    <definedName name="_1_31" localSheetId="3">'[4]Смета2 проект_ раб_'!#REF!</definedName>
    <definedName name="_1_31">'[4]Смета2 проект_ раб_'!#REF!</definedName>
    <definedName name="_1_32" localSheetId="3">'[5]Смета2 проект_ раб_'!#REF!</definedName>
    <definedName name="_1_32">'[5]Смета2 проект_ раб_'!#REF!</definedName>
    <definedName name="_1_33" localSheetId="3">'[5]Смета2 проект_ раб_'!#REF!</definedName>
    <definedName name="_1_33">'[5]Смета2 проект_ раб_'!#REF!</definedName>
    <definedName name="_1_34" localSheetId="3">'[4]Смета2 проект_ раб_'!#REF!</definedName>
    <definedName name="_1_34">'[4]Смета2 проект_ раб_'!#REF!</definedName>
    <definedName name="_1_35" localSheetId="3">'[5]Смета2 проект_ раб_'!#REF!</definedName>
    <definedName name="_1_35">'[5]Смета2 проект_ раб_'!#REF!</definedName>
    <definedName name="_1_36" localSheetId="3">'[5]Смета2 проект_ раб_'!#REF!</definedName>
    <definedName name="_1_36">'[5]Смета2 проект_ раб_'!#REF!</definedName>
    <definedName name="_1_37" localSheetId="3">'[5]Смета2 проект_ раб_'!#REF!</definedName>
    <definedName name="_1_37">'[5]Смета2 проект_ раб_'!#REF!</definedName>
    <definedName name="_1_38" localSheetId="3">'[5]Смета2 проект_ раб_'!#REF!</definedName>
    <definedName name="_1_38">'[5]Смета2 проект_ раб_'!#REF!</definedName>
    <definedName name="_1_39" localSheetId="3">'[5]Смета2 проект_ раб_'!#REF!</definedName>
    <definedName name="_1_39">'[5]Смета2 проект_ раб_'!#REF!</definedName>
    <definedName name="_1_42" localSheetId="3">'[5]Смета2 проект_ раб_'!#REF!</definedName>
    <definedName name="_1_42">'[5]Смета2 проект_ раб_'!#REF!</definedName>
    <definedName name="_1_43" localSheetId="3">'[5]Смета2 проект_ раб_'!#REF!</definedName>
    <definedName name="_1_43">'[5]Смета2 проект_ раб_'!#REF!</definedName>
    <definedName name="_1_45" localSheetId="3">'[5]Смета2 проект_ раб_'!#REF!</definedName>
    <definedName name="_1_45">'[5]Смета2 проект_ раб_'!#REF!</definedName>
    <definedName name="_1_46" localSheetId="3">'[5]Смета2 проект_ раб_'!#REF!</definedName>
    <definedName name="_1_46">'[5]Смета2 проект_ раб_'!#REF!</definedName>
    <definedName name="_1_48" localSheetId="3">'[4]Смета2 проект_ раб_'!#REF!</definedName>
    <definedName name="_1_48">'[4]Смета2 проект_ раб_'!#REF!</definedName>
    <definedName name="_1_49" localSheetId="3">'[4]Смета2 проект_ раб_'!#REF!</definedName>
    <definedName name="_1_49">'[4]Смета2 проект_ раб_'!#REF!</definedName>
    <definedName name="_1_5" localSheetId="3">'[10]См_2 Шатурс сети  проект работы'!#REF!</definedName>
    <definedName name="_1_5">'[10]См_2 Шатурс сети  проект работы'!#REF!</definedName>
    <definedName name="_1_5_1" localSheetId="3">'[11]См_2 Шатурс сети  проект работы'!#REF!</definedName>
    <definedName name="_1_5_1">'[11]См_2 Шатурс сети  проект работы'!#REF!</definedName>
    <definedName name="_1_5_10" localSheetId="3">'[12]См_2 Шатурс сети  проект работы'!#REF!</definedName>
    <definedName name="_1_5_10">'[12]См_2 Шатурс сети  проект работы'!#REF!</definedName>
    <definedName name="_1_5_11" localSheetId="3">'[11]См_2 Шатурс сети  проект работы'!#REF!</definedName>
    <definedName name="_1_5_11">'[11]См_2 Шатурс сети  проект работы'!#REF!</definedName>
    <definedName name="_1_5_12" localSheetId="3">'[11]См_2 Шатурс сети  проект работы'!#REF!</definedName>
    <definedName name="_1_5_12">'[11]См_2 Шатурс сети  проект работы'!#REF!</definedName>
    <definedName name="_1_5_13" localSheetId="3">'[12]См_2 Шатурс сети  проект работы'!#REF!</definedName>
    <definedName name="_1_5_13">'[12]См_2 Шатурс сети  проект работы'!#REF!</definedName>
    <definedName name="_1_5_14" localSheetId="3">'[12]См_2 Шатурс сети  проект работы'!#REF!</definedName>
    <definedName name="_1_5_14">'[12]См_2 Шатурс сети  проект работы'!#REF!</definedName>
    <definedName name="_1_5_2" localSheetId="3">'[11]См_2 Шатурс сети  проект работы'!#REF!</definedName>
    <definedName name="_1_5_2">'[11]См_2 Шатурс сети  проект работы'!#REF!</definedName>
    <definedName name="_1_5_22" localSheetId="3">'[16]смета 2 проект_ работы'!#REF!</definedName>
    <definedName name="_1_5_22">'[16]смета 2 проект_ работы'!#REF!</definedName>
    <definedName name="_1_5_23" localSheetId="3">'[16]смета 2 проект_ работы'!#REF!</definedName>
    <definedName name="_1_5_23">'[16]смета 2 проект_ работы'!#REF!</definedName>
    <definedName name="_1_5_26" localSheetId="3">'[12]См_2 Шатурс сети  проект работы'!#REF!</definedName>
    <definedName name="_1_5_26">'[12]См_2 Шатурс сети  проект работы'!#REF!</definedName>
    <definedName name="_1_5_27" localSheetId="3">'[12]См_2 Шатурс сети  проект работы'!#REF!</definedName>
    <definedName name="_1_5_27">'[12]См_2 Шатурс сети  проект работы'!#REF!</definedName>
    <definedName name="_1_5_28" localSheetId="3">'[11]См_2 Шатурс сети  проект работы'!#REF!</definedName>
    <definedName name="_1_5_28">'[11]См_2 Шатурс сети  проект работы'!#REF!</definedName>
    <definedName name="_1_5_29" localSheetId="3">'[11]См_2 Шатурс сети  проект работы'!#REF!</definedName>
    <definedName name="_1_5_29">'[11]См_2 Шатурс сети  проект работы'!#REF!</definedName>
    <definedName name="_1_5_3" localSheetId="3">'[16]смета 2 проект_ работы'!#REF!</definedName>
    <definedName name="_1_5_3">'[16]смета 2 проект_ работы'!#REF!</definedName>
    <definedName name="_1_5_30" localSheetId="3">'[11]См_2 Шатурс сети  проект работы'!#REF!</definedName>
    <definedName name="_1_5_30">'[11]См_2 Шатурс сети  проект работы'!#REF!</definedName>
    <definedName name="_1_5_31" localSheetId="3">'[11]См_2 Шатурс сети  проект работы'!#REF!</definedName>
    <definedName name="_1_5_31">'[11]См_2 Шатурс сети  проект работы'!#REF!</definedName>
    <definedName name="_1_5_32" localSheetId="3">'[12]См_2 Шатурс сети  проект работы'!#REF!</definedName>
    <definedName name="_1_5_32">'[12]См_2 Шатурс сети  проект работы'!#REF!</definedName>
    <definedName name="_1_5_33" localSheetId="3">'[12]См_2 Шатурс сети  проект работы'!#REF!</definedName>
    <definedName name="_1_5_33">'[12]См_2 Шатурс сети  проект работы'!#REF!</definedName>
    <definedName name="_1_5_34" localSheetId="3">'[11]См_2 Шатурс сети  проект работы'!#REF!</definedName>
    <definedName name="_1_5_34">'[11]См_2 Шатурс сети  проект работы'!#REF!</definedName>
    <definedName name="_1_5_35" localSheetId="3">'[12]См_2 Шатурс сети  проект работы'!#REF!</definedName>
    <definedName name="_1_5_35">'[12]См_2 Шатурс сети  проект работы'!#REF!</definedName>
    <definedName name="_1_5_36" localSheetId="3">'[12]См_2 Шатурс сети  проект работы'!#REF!</definedName>
    <definedName name="_1_5_36">'[12]См_2 Шатурс сети  проект работы'!#REF!</definedName>
    <definedName name="_1_5_37" localSheetId="3">'[12]См_2 Шатурс сети  проект работы'!#REF!</definedName>
    <definedName name="_1_5_37">'[12]См_2 Шатурс сети  проект работы'!#REF!</definedName>
    <definedName name="_1_5_38" localSheetId="3">'[12]См_2 Шатурс сети  проект работы'!#REF!</definedName>
    <definedName name="_1_5_38">'[12]См_2 Шатурс сети  проект работы'!#REF!</definedName>
    <definedName name="_1_5_39" localSheetId="3">'[12]См_2 Шатурс сети  проект работы'!#REF!</definedName>
    <definedName name="_1_5_39">'[12]См_2 Шатурс сети  проект работы'!#REF!</definedName>
    <definedName name="_1_5_42" localSheetId="3">'[12]См_2 Шатурс сети  проект работы'!#REF!</definedName>
    <definedName name="_1_5_42">'[12]См_2 Шатурс сети  проект работы'!#REF!</definedName>
    <definedName name="_1_5_43" localSheetId="3">'[12]См_2 Шатурс сети  проект работы'!#REF!</definedName>
    <definedName name="_1_5_43">'[12]См_2 Шатурс сети  проект работы'!#REF!</definedName>
    <definedName name="_1_5_45" localSheetId="3">'[12]См_2 Шатурс сети  проект работы'!#REF!</definedName>
    <definedName name="_1_5_45">'[12]См_2 Шатурс сети  проект работы'!#REF!</definedName>
    <definedName name="_1_5_46" localSheetId="3">'[12]См_2 Шатурс сети  проект работы'!#REF!</definedName>
    <definedName name="_1_5_46">'[12]См_2 Шатурс сети  проект работы'!#REF!</definedName>
    <definedName name="_1_5_48" localSheetId="3">'[16]смета 2 проект_ работы'!#REF!</definedName>
    <definedName name="_1_5_48">'[16]смета 2 проект_ работы'!#REF!</definedName>
    <definedName name="_1_5_49" localSheetId="3">'[16]смета 2 проект_ работы'!#REF!</definedName>
    <definedName name="_1_5_49">'[16]смета 2 проект_ работы'!#REF!</definedName>
    <definedName name="_1_5_50" localSheetId="3">'[16]смета 2 проект_ работы'!#REF!</definedName>
    <definedName name="_1_5_50">'[16]смета 2 проект_ работы'!#REF!</definedName>
    <definedName name="_1_5_51" localSheetId="3">'[11]См_2 Шатурс сети  проект работы'!#REF!</definedName>
    <definedName name="_1_5_51">'[11]См_2 Шатурс сети  проект работы'!#REF!</definedName>
    <definedName name="_1_5_52" localSheetId="3">'[11]См_2 Шатурс сети  проект работы'!#REF!</definedName>
    <definedName name="_1_5_52">'[11]См_2 Шатурс сети  проект работы'!#REF!</definedName>
    <definedName name="_1_5_6" localSheetId="3">'[11]См_2 Шатурс сети  проект работы'!#REF!</definedName>
    <definedName name="_1_5_6">'[11]См_2 Шатурс сети  проект работы'!#REF!</definedName>
    <definedName name="_1_5_7" localSheetId="3">'[15]См_2 Шатурс сети  проект работы'!#REF!</definedName>
    <definedName name="_1_5_7">'[15]См_2 Шатурс сети  проект работы'!#REF!</definedName>
    <definedName name="_1_5_70" localSheetId="3">'[15]См_2 Шатурс сети  проект работы'!#REF!</definedName>
    <definedName name="_1_5_70">'[15]См_2 Шатурс сети  проект работы'!#REF!</definedName>
    <definedName name="_1_5_71" localSheetId="3">'[15]См_2 Шатурс сети  проект работы'!#REF!</definedName>
    <definedName name="_1_5_71">'[15]См_2 Шатурс сети  проект работы'!#REF!</definedName>
    <definedName name="_1_5_72" localSheetId="3">'[11]См_2 Шатурс сети  проект работы'!#REF!</definedName>
    <definedName name="_1_5_72">'[11]См_2 Шатурс сети  проект работы'!#REF!</definedName>
    <definedName name="_1_5_73" localSheetId="3">'[11]См_2 Шатурс сети  проект работы'!#REF!</definedName>
    <definedName name="_1_5_73">'[11]См_2 Шатурс сети  проект работы'!#REF!</definedName>
    <definedName name="_1_5_74" localSheetId="3">'[16]смета 2 проект_ работы'!#REF!</definedName>
    <definedName name="_1_5_74">'[16]смета 2 проект_ работы'!#REF!</definedName>
    <definedName name="_1_5_75" localSheetId="3">'[16]смета 2 проект_ работы'!#REF!</definedName>
    <definedName name="_1_5_75">'[16]смета 2 проект_ работы'!#REF!</definedName>
    <definedName name="_1_5_76" localSheetId="3">'[16]смета 2 проект_ работы'!#REF!</definedName>
    <definedName name="_1_5_76">'[16]смета 2 проект_ работы'!#REF!</definedName>
    <definedName name="_1_5_77" localSheetId="3">'[16]смета 2 проект_ работы'!#REF!</definedName>
    <definedName name="_1_5_77">'[16]смета 2 проект_ работы'!#REF!</definedName>
    <definedName name="_1_5_78" localSheetId="3">'[16]смета 2 проект_ работы'!#REF!</definedName>
    <definedName name="_1_5_78">'[16]смета 2 проект_ работы'!#REF!</definedName>
    <definedName name="_1_5_79" localSheetId="3">'[16]смета 2 проект_ работы'!#REF!</definedName>
    <definedName name="_1_5_79">'[16]смета 2 проект_ работы'!#REF!</definedName>
    <definedName name="_1_5_8" localSheetId="3">'[15]См_2 Шатурс сети  проект работы'!#REF!</definedName>
    <definedName name="_1_5_8">'[15]См_2 Шатурс сети  проект работы'!#REF!</definedName>
    <definedName name="_1_5_9" localSheetId="3">'[12]См_2 Шатурс сети  проект работы'!#REF!</definedName>
    <definedName name="_1_5_9">'[12]См_2 Шатурс сети  проект работы'!#REF!</definedName>
    <definedName name="_1_51" localSheetId="3">'[4]Смета2 проект_ раб_'!#REF!</definedName>
    <definedName name="_1_51">'[4]Смета2 проект_ раб_'!#REF!</definedName>
    <definedName name="_1_52" localSheetId="3">'[4]Смета2 проект_ раб_'!#REF!</definedName>
    <definedName name="_1_52">'[4]Смета2 проект_ раб_'!#REF!</definedName>
    <definedName name="_1_6" localSheetId="3">'[4]Смета2 проект_ раб_'!#REF!</definedName>
    <definedName name="_1_6">'[4]Смета2 проект_ раб_'!#REF!</definedName>
    <definedName name="_1_7" localSheetId="3">'[8]Смета2 проект_ раб_'!#REF!</definedName>
    <definedName name="_1_7">'[8]Смета2 проект_ раб_'!#REF!</definedName>
    <definedName name="_1_70" localSheetId="3">'[8]Смета2 проект_ раб_'!#REF!</definedName>
    <definedName name="_1_70">'[8]Смета2 проект_ раб_'!#REF!</definedName>
    <definedName name="_1_71" localSheetId="3">'[8]Смета2 проект_ раб_'!#REF!</definedName>
    <definedName name="_1_71">'[8]Смета2 проект_ раб_'!#REF!</definedName>
    <definedName name="_1_72" localSheetId="3">'[4]Смета2 проект_ раб_'!#REF!</definedName>
    <definedName name="_1_72">'[4]Смета2 проект_ раб_'!#REF!</definedName>
    <definedName name="_1_73" localSheetId="3">'[4]Смета2 проект_ раб_'!#REF!</definedName>
    <definedName name="_1_73">'[4]Смета2 проект_ раб_'!#REF!</definedName>
    <definedName name="_1_8" localSheetId="3">'[8]Смета2 проект_ раб_'!#REF!</definedName>
    <definedName name="_1_8">'[8]Смета2 проект_ раб_'!#REF!</definedName>
    <definedName name="_1_9" localSheetId="3">'[5]Смета2 проект_ раб_'!#REF!</definedName>
    <definedName name="_1_9">'[5]Смета2 проект_ раб_'!#REF!</definedName>
    <definedName name="_12Excel_BuiltIn_Print_Titles_2_1_1" localSheetId="17">#REF!</definedName>
    <definedName name="_12Excel_BuiltIn_Print_Titles_2_1_1" localSheetId="3">#REF!</definedName>
    <definedName name="_12Excel_BuiltIn_Print_Titles_2_1_1">#REF!</definedName>
    <definedName name="_12TOPB" localSheetId="17">[17]GD!#REF!</definedName>
    <definedName name="_12TOPB" localSheetId="3">[17]GD!#REF!</definedName>
    <definedName name="_12TOPB">[17]GD!#REF!</definedName>
    <definedName name="_12ТОРВ1" localSheetId="17">[17]GD!#REF!</definedName>
    <definedName name="_12ТОРВ1" localSheetId="3">[17]GD!#REF!</definedName>
    <definedName name="_12ТОРВ1">[17]GD!#REF!</definedName>
    <definedName name="_1510_03_____1520_03___1530_03" localSheetId="17">#REF!</definedName>
    <definedName name="_1510_03_____1520_03___1530_03" localSheetId="3">#REF!</definedName>
    <definedName name="_1510_03_____1520_03___1530_03">#REF!</definedName>
    <definedName name="_19_896" localSheetId="17">'[10]См_2 Шатурс сети  проект работы'!#REF!</definedName>
    <definedName name="_19_896" localSheetId="3">'[10]См_2 Шатурс сети  проект работы'!#REF!</definedName>
    <definedName name="_19_896">'[10]См_2 Шатурс сети  проект работы'!#REF!</definedName>
    <definedName name="_19_896_1" localSheetId="17">'[11]См_2 Шатурс сети  проект работы'!#REF!</definedName>
    <definedName name="_19_896_1" localSheetId="3">'[11]См_2 Шатурс сети  проект работы'!#REF!</definedName>
    <definedName name="_19_896_1">'[11]См_2 Шатурс сети  проект работы'!#REF!</definedName>
    <definedName name="_19_896_10" localSheetId="3">'[12]См_2 Шатурс сети  проект работы'!#REF!</definedName>
    <definedName name="_19_896_10">'[12]См_2 Шатурс сети  проект работы'!#REF!</definedName>
    <definedName name="_19_896_11" localSheetId="3">'[11]См_2 Шатурс сети  проект работы'!#REF!</definedName>
    <definedName name="_19_896_11">'[11]См_2 Шатурс сети  проект работы'!#REF!</definedName>
    <definedName name="_19_896_12" localSheetId="3">'[11]См_2 Шатурс сети  проект работы'!#REF!</definedName>
    <definedName name="_19_896_12">'[11]См_2 Шатурс сети  проект работы'!#REF!</definedName>
    <definedName name="_19_896_13" localSheetId="3">'[12]См_2 Шатурс сети  проект работы'!#REF!</definedName>
    <definedName name="_19_896_13">'[12]См_2 Шатурс сети  проект работы'!#REF!</definedName>
    <definedName name="_19_896_14" localSheetId="3">'[12]См_2 Шатурс сети  проект работы'!#REF!</definedName>
    <definedName name="_19_896_14">'[12]См_2 Шатурс сети  проект работы'!#REF!</definedName>
    <definedName name="_19_896_2" localSheetId="3">'[11]См_2 Шатурс сети  проект работы'!#REF!</definedName>
    <definedName name="_19_896_2">'[11]См_2 Шатурс сети  проект работы'!#REF!</definedName>
    <definedName name="_19_896_22" localSheetId="3">'[16]смета 2 проект_ работы'!#REF!</definedName>
    <definedName name="_19_896_22">'[16]смета 2 проект_ работы'!#REF!</definedName>
    <definedName name="_19_896_23" localSheetId="3">'[16]смета 2 проект_ работы'!#REF!</definedName>
    <definedName name="_19_896_23">'[16]смета 2 проект_ работы'!#REF!</definedName>
    <definedName name="_19_896_26" localSheetId="3">'[12]См_2 Шатурс сети  проект работы'!#REF!</definedName>
    <definedName name="_19_896_26">'[12]См_2 Шатурс сети  проект работы'!#REF!</definedName>
    <definedName name="_19_896_27" localSheetId="3">'[12]См_2 Шатурс сети  проект работы'!#REF!</definedName>
    <definedName name="_19_896_27">'[12]См_2 Шатурс сети  проект работы'!#REF!</definedName>
    <definedName name="_19_896_28" localSheetId="3">'[11]См_2 Шатурс сети  проект работы'!#REF!</definedName>
    <definedName name="_19_896_28">'[11]См_2 Шатурс сети  проект работы'!#REF!</definedName>
    <definedName name="_19_896_29" localSheetId="3">'[11]См_2 Шатурс сети  проект работы'!#REF!</definedName>
    <definedName name="_19_896_29">'[11]См_2 Шатурс сети  проект работы'!#REF!</definedName>
    <definedName name="_19_896_3" localSheetId="3">'[16]смета 2 проект_ работы'!#REF!</definedName>
    <definedName name="_19_896_3">'[16]смета 2 проект_ работы'!#REF!</definedName>
    <definedName name="_19_896_30" localSheetId="3">'[11]См_2 Шатурс сети  проект работы'!#REF!</definedName>
    <definedName name="_19_896_30">'[11]См_2 Шатурс сети  проект работы'!#REF!</definedName>
    <definedName name="_19_896_31" localSheetId="3">'[11]См_2 Шатурс сети  проект работы'!#REF!</definedName>
    <definedName name="_19_896_31">'[11]См_2 Шатурс сети  проект работы'!#REF!</definedName>
    <definedName name="_19_896_32" localSheetId="3">'[12]См_2 Шатурс сети  проект работы'!#REF!</definedName>
    <definedName name="_19_896_32">'[12]См_2 Шатурс сети  проект работы'!#REF!</definedName>
    <definedName name="_19_896_33" localSheetId="3">'[12]См_2 Шатурс сети  проект работы'!#REF!</definedName>
    <definedName name="_19_896_33">'[12]См_2 Шатурс сети  проект работы'!#REF!</definedName>
    <definedName name="_19_896_34" localSheetId="3">'[11]См_2 Шатурс сети  проект работы'!#REF!</definedName>
    <definedName name="_19_896_34">'[11]См_2 Шатурс сети  проект работы'!#REF!</definedName>
    <definedName name="_19_896_35" localSheetId="3">'[12]См_2 Шатурс сети  проект работы'!#REF!</definedName>
    <definedName name="_19_896_35">'[12]См_2 Шатурс сети  проект работы'!#REF!</definedName>
    <definedName name="_19_896_36" localSheetId="3">'[12]См_2 Шатурс сети  проект работы'!#REF!</definedName>
    <definedName name="_19_896_36">'[12]См_2 Шатурс сети  проект работы'!#REF!</definedName>
    <definedName name="_19_896_37" localSheetId="3">'[12]См_2 Шатурс сети  проект работы'!#REF!</definedName>
    <definedName name="_19_896_37">'[12]См_2 Шатурс сети  проект работы'!#REF!</definedName>
    <definedName name="_19_896_38" localSheetId="3">'[12]См_2 Шатурс сети  проект работы'!#REF!</definedName>
    <definedName name="_19_896_38">'[12]См_2 Шатурс сети  проект работы'!#REF!</definedName>
    <definedName name="_19_896_39" localSheetId="3">'[12]См_2 Шатурс сети  проект работы'!#REF!</definedName>
    <definedName name="_19_896_39">'[12]См_2 Шатурс сети  проект работы'!#REF!</definedName>
    <definedName name="_19_896_42" localSheetId="3">'[12]См_2 Шатурс сети  проект работы'!#REF!</definedName>
    <definedName name="_19_896_42">'[12]См_2 Шатурс сети  проект работы'!#REF!</definedName>
    <definedName name="_19_896_43" localSheetId="3">'[12]См_2 Шатурс сети  проект работы'!#REF!</definedName>
    <definedName name="_19_896_43">'[12]См_2 Шатурс сети  проект работы'!#REF!</definedName>
    <definedName name="_19_896_45" localSheetId="3">'[12]См_2 Шатурс сети  проект работы'!#REF!</definedName>
    <definedName name="_19_896_45">'[12]См_2 Шатурс сети  проект работы'!#REF!</definedName>
    <definedName name="_19_896_46" localSheetId="3">'[12]См_2 Шатурс сети  проект работы'!#REF!</definedName>
    <definedName name="_19_896_46">'[12]См_2 Шатурс сети  проект работы'!#REF!</definedName>
    <definedName name="_19_896_48" localSheetId="3">'[16]смета 2 проект_ работы'!#REF!</definedName>
    <definedName name="_19_896_48">'[16]смета 2 проект_ работы'!#REF!</definedName>
    <definedName name="_19_896_49" localSheetId="3">'[16]смета 2 проект_ работы'!#REF!</definedName>
    <definedName name="_19_896_49">'[16]смета 2 проект_ работы'!#REF!</definedName>
    <definedName name="_19_896_50" localSheetId="3">'[16]смета 2 проект_ работы'!#REF!</definedName>
    <definedName name="_19_896_50">'[16]смета 2 проект_ работы'!#REF!</definedName>
    <definedName name="_19_896_51" localSheetId="3">'[11]См_2 Шатурс сети  проект работы'!#REF!</definedName>
    <definedName name="_19_896_51">'[11]См_2 Шатурс сети  проект работы'!#REF!</definedName>
    <definedName name="_19_896_52" localSheetId="3">'[11]См_2 Шатурс сети  проект работы'!#REF!</definedName>
    <definedName name="_19_896_52">'[11]См_2 Шатурс сети  проект работы'!#REF!</definedName>
    <definedName name="_19_896_6" localSheetId="3">'[11]См_2 Шатурс сети  проект работы'!#REF!</definedName>
    <definedName name="_19_896_6">'[11]См_2 Шатурс сети  проект работы'!#REF!</definedName>
    <definedName name="_19_896_7" localSheetId="3">'[15]См_2 Шатурс сети  проект работы'!#REF!</definedName>
    <definedName name="_19_896_7">'[15]См_2 Шатурс сети  проект работы'!#REF!</definedName>
    <definedName name="_19_896_70" localSheetId="3">'[15]См_2 Шатурс сети  проект работы'!#REF!</definedName>
    <definedName name="_19_896_70">'[15]См_2 Шатурс сети  проект работы'!#REF!</definedName>
    <definedName name="_19_896_71" localSheetId="3">'[15]См_2 Шатурс сети  проект работы'!#REF!</definedName>
    <definedName name="_19_896_71">'[15]См_2 Шатурс сети  проект работы'!#REF!</definedName>
    <definedName name="_19_896_72" localSheetId="3">'[11]См_2 Шатурс сети  проект работы'!#REF!</definedName>
    <definedName name="_19_896_72">'[11]См_2 Шатурс сети  проект работы'!#REF!</definedName>
    <definedName name="_19_896_73" localSheetId="3">'[11]См_2 Шатурс сети  проект работы'!#REF!</definedName>
    <definedName name="_19_896_73">'[11]См_2 Шатурс сети  проект работы'!#REF!</definedName>
    <definedName name="_19_896_74" localSheetId="3">'[16]смета 2 проект_ работы'!#REF!</definedName>
    <definedName name="_19_896_74">'[16]смета 2 проект_ работы'!#REF!</definedName>
    <definedName name="_19_896_75" localSheetId="3">'[16]смета 2 проект_ работы'!#REF!</definedName>
    <definedName name="_19_896_75">'[16]смета 2 проект_ работы'!#REF!</definedName>
    <definedName name="_19_896_76" localSheetId="3">'[16]смета 2 проект_ работы'!#REF!</definedName>
    <definedName name="_19_896_76">'[16]смета 2 проект_ работы'!#REF!</definedName>
    <definedName name="_19_896_77" localSheetId="3">'[16]смета 2 проект_ работы'!#REF!</definedName>
    <definedName name="_19_896_77">'[16]смета 2 проект_ работы'!#REF!</definedName>
    <definedName name="_19_896_78" localSheetId="3">'[16]смета 2 проект_ работы'!#REF!</definedName>
    <definedName name="_19_896_78">'[16]смета 2 проект_ работы'!#REF!</definedName>
    <definedName name="_19_896_79" localSheetId="3">'[16]смета 2 проект_ работы'!#REF!</definedName>
    <definedName name="_19_896_79">'[16]смета 2 проект_ работы'!#REF!</definedName>
    <definedName name="_19_896_8" localSheetId="3">'[15]См_2 Шатурс сети  проект работы'!#REF!</definedName>
    <definedName name="_19_896_8">'[15]См_2 Шатурс сети  проект работы'!#REF!</definedName>
    <definedName name="_19_896_9" localSheetId="3">'[12]См_2 Шатурс сети  проект работы'!#REF!</definedName>
    <definedName name="_19_896_9">'[12]См_2 Шатурс сети  проект работы'!#REF!</definedName>
    <definedName name="_1Excel_BuiltIn__FilterDatabase_1" localSheetId="17">#REF!</definedName>
    <definedName name="_1Excel_BuiltIn__FilterDatabase_1" localSheetId="3">#REF!</definedName>
    <definedName name="_1Excel_BuiltIn__FilterDatabase_1">#REF!</definedName>
    <definedName name="_1Excel_BuiltIn_Print_Area_1_1" localSheetId="3">#REF!</definedName>
    <definedName name="_1Excel_BuiltIn_Print_Area_1_1">#REF!</definedName>
    <definedName name="_1Excel_BuiltIn_Print_Area_1_1_1" localSheetId="3">#REF!</definedName>
    <definedName name="_1Excel_BuiltIn_Print_Area_1_1_1">#REF!</definedName>
    <definedName name="_1Excel_BuiltIn_Print_Area_2_1" localSheetId="3">#REF!</definedName>
    <definedName name="_1Excel_BuiltIn_Print_Area_2_1">#REF!</definedName>
    <definedName name="_1Excel_BuiltIn_Print_Area_3_1" localSheetId="3">#REF!</definedName>
    <definedName name="_1Excel_BuiltIn_Print_Area_3_1">#REF!</definedName>
    <definedName name="_2._Выберите_категорию_горных_пород_по_буримости" localSheetId="3">#REF!</definedName>
    <definedName name="_2._Выберите_категорию_горных_пород_по_буримости">#REF!</definedName>
    <definedName name="_2__Excel_BuiltIn_Print_Area_3_1" localSheetId="3">#REF!</definedName>
    <definedName name="_2__Excel_BuiltIn_Print_Area_3_1">#REF!</definedName>
    <definedName name="_2_1_10_1" localSheetId="17">'[11]См_2 Шатурс сети  проект работы'!#REF!</definedName>
    <definedName name="_2_1_10_1" localSheetId="3">'[11]См_2 Шатурс сети  проект работы'!#REF!</definedName>
    <definedName name="_2_1_10_1">'[11]См_2 Шатурс сети  проект работы'!#REF!</definedName>
    <definedName name="_2Excel_BuiltIn_Print_Area_1_1_1" localSheetId="17">#REF!</definedName>
    <definedName name="_2Excel_BuiltIn_Print_Area_1_1_1" localSheetId="3">#REF!</definedName>
    <definedName name="_2Excel_BuiltIn_Print_Area_1_1_1">#REF!</definedName>
    <definedName name="_2Excel_BuiltIn_Print_Area_2_1" localSheetId="3">#REF!</definedName>
    <definedName name="_2Excel_BuiltIn_Print_Area_2_1">#REF!</definedName>
    <definedName name="_2Excel_BuiltIn_Print_Area_3_1" localSheetId="3">#REF!</definedName>
    <definedName name="_2Excel_BuiltIn_Print_Area_3_1">#REF!</definedName>
    <definedName name="_2Excel_BuiltIn_Print_Titles_1_1_1" localSheetId="3">#REF!</definedName>
    <definedName name="_2Excel_BuiltIn_Print_Titles_1_1_1">#REF!</definedName>
    <definedName name="_3Excel_BuiltIn__FilterDatabase_1" localSheetId="3">#REF!</definedName>
    <definedName name="_3Excel_BuiltIn__FilterDatabase_1">#REF!</definedName>
    <definedName name="_3Excel_BuiltIn_Print_Area_2_1" localSheetId="3">#REF!</definedName>
    <definedName name="_3Excel_BuiltIn_Print_Area_2_1">#REF!</definedName>
    <definedName name="_3Excel_BuiltIn_Print_Titles_2_1_1" localSheetId="3">#REF!</definedName>
    <definedName name="_3Excel_BuiltIn_Print_Titles_2_1_1">#REF!</definedName>
    <definedName name="_3а._Выберите_диаметр_скважины" localSheetId="3">#REF!</definedName>
    <definedName name="_3а._Выберите_диаметр_скважины">#REF!</definedName>
    <definedName name="_3б._Выберите_диаметр_скважины" localSheetId="3">#REF!</definedName>
    <definedName name="_3б._Выберите_диаметр_скважины">#REF!</definedName>
    <definedName name="_3в._Выберите_диаметр_скважины" localSheetId="3">#REF!</definedName>
    <definedName name="_3в._Выберите_диаметр_скважины">#REF!</definedName>
    <definedName name="_3г._Выберите_диаметр_скважины" localSheetId="3">#REF!</definedName>
    <definedName name="_3г._Выберите_диаметр_скважины">#REF!</definedName>
    <definedName name="_3д._Выберите_диаметр_скважины" localSheetId="3">#REF!</definedName>
    <definedName name="_3д._Выберите_диаметр_скважины">#REF!</definedName>
    <definedName name="_3е._Выберите_диаметр_скважины" localSheetId="3">#REF!</definedName>
    <definedName name="_3е._Выберите_диаметр_скважины">#REF!</definedName>
    <definedName name="_3ж._Выберите_диаметр_скважины" localSheetId="3">#REF!</definedName>
    <definedName name="_3ж._Выберите_диаметр_скважины">#REF!</definedName>
    <definedName name="_3з._Выберите_диаметр_скважины" localSheetId="3">#REF!</definedName>
    <definedName name="_3з._Выберите_диаметр_скважины">#REF!</definedName>
    <definedName name="_3и._Выберите_диаметр_скважины" localSheetId="3">#REF!</definedName>
    <definedName name="_3и._Выберите_диаметр_скважины">#REF!</definedName>
    <definedName name="_3к._Выберите_диаметр_скважины" localSheetId="3">#REF!</definedName>
    <definedName name="_3к._Выберите_диаметр_скважины">#REF!</definedName>
    <definedName name="_3л._Выберите_диаметр_скважины" localSheetId="3">#REF!</definedName>
    <definedName name="_3л._Выберите_диаметр_скважины">#REF!</definedName>
    <definedName name="_3м._Выберите_диаметр_скважины" localSheetId="3">#REF!</definedName>
    <definedName name="_3м._Выберите_диаметр_скважины">#REF!</definedName>
    <definedName name="_4Excel_BuiltIn_Print_Area_1_1_1" localSheetId="3">#REF!</definedName>
    <definedName name="_4Excel_BuiltIn_Print_Area_1_1_1">#REF!</definedName>
    <definedName name="_4Excel_BuiltIn_Print_Titles_1_1_1" localSheetId="3">#REF!</definedName>
    <definedName name="_4Excel_BuiltIn_Print_Titles_1_1_1">#REF!</definedName>
    <definedName name="_6Excel_BuiltIn_Print_Titles_2_1_1" localSheetId="3">#REF!</definedName>
    <definedName name="_6Excel_BuiltIn_Print_Titles_2_1_1">#REF!</definedName>
    <definedName name="_7Excel_BuiltIn_Print_Area_3_1" localSheetId="3">#REF!</definedName>
    <definedName name="_7Excel_BuiltIn_Print_Area_3_1">#REF!</definedName>
    <definedName name="_8_1_10_1" localSheetId="17">'[11]См_2 Шатурс сети  проект работы'!#REF!</definedName>
    <definedName name="_8_1_10_1" localSheetId="3">'[11]См_2 Шатурс сети  проект работы'!#REF!</definedName>
    <definedName name="_8_1_10_1">'[11]См_2 Шатурс сети  проект работы'!#REF!</definedName>
    <definedName name="_8Excel_BuiltIn_Print_Titles_1_1_1" localSheetId="17">#REF!</definedName>
    <definedName name="_8Excel_BuiltIn_Print_Titles_1_1_1" localSheetId="3">#REF!</definedName>
    <definedName name="_8Excel_BuiltIn_Print_Titles_1_1_1">#REF!</definedName>
    <definedName name="_a2" localSheetId="3">#REF!</definedName>
    <definedName name="_a2">#REF!</definedName>
    <definedName name="_A65560">#N/A</definedName>
    <definedName name="_A65560_1">#N/A</definedName>
    <definedName name="_a9" localSheetId="17">#REF!</definedName>
    <definedName name="_a9" localSheetId="3">#REF!</definedName>
    <definedName name="_a9">#REF!</definedName>
    <definedName name="_asa5">[18]Лист3!$I$1:$I$5</definedName>
    <definedName name="_auto" localSheetId="17">#REF!</definedName>
    <definedName name="_auto" localSheetId="3">#REF!</definedName>
    <definedName name="_auto">#REF!</definedName>
    <definedName name="_AUTOEXEC" localSheetId="3">#REF!</definedName>
    <definedName name="_AUTOEXEC">#REF!</definedName>
    <definedName name="_AUTOEXEC___0" localSheetId="3">#REF!</definedName>
    <definedName name="_AUTOEXEC___0">#REF!</definedName>
    <definedName name="_AUTOEXEC___1" localSheetId="3">#REF!</definedName>
    <definedName name="_AUTOEXEC___1">#REF!</definedName>
    <definedName name="_AUTOEXEC___8" localSheetId="3">#REF!</definedName>
    <definedName name="_AUTOEXEC___8">#REF!</definedName>
    <definedName name="_AUTOEXEC___9" localSheetId="3">#REF!</definedName>
    <definedName name="_AUTOEXEC___9">#REF!</definedName>
    <definedName name="_AUTOEXEC_1" localSheetId="3">[19]Смета!#REF!</definedName>
    <definedName name="_AUTOEXEC_1">[19]Смета!#REF!</definedName>
    <definedName name="_AUTOEXEC_2">"#REF!"</definedName>
    <definedName name="_AUTOEXEC_3">"#REF!"</definedName>
    <definedName name="_CAP5">"$#ССЫЛ!.$E$1003:$E$1023"</definedName>
    <definedName name="_dfg" localSheetId="17">#REF!</definedName>
    <definedName name="_dfg" localSheetId="3">#REF!</definedName>
    <definedName name="_dfg">#REF!</definedName>
    <definedName name="_dfgsd" localSheetId="3">#REF!</definedName>
    <definedName name="_dfgsd">#REF!</definedName>
    <definedName name="_E65560">#N/A</definedName>
    <definedName name="_E65560_1">#N/A</definedName>
    <definedName name="_FilterDatabase" localSheetId="17" hidden="1">#REF!</definedName>
    <definedName name="_FilterDatabase" localSheetId="3" hidden="1">#REF!</definedName>
    <definedName name="_FilterDatabase" hidden="1">#REF!</definedName>
    <definedName name="_g" localSheetId="3">#REF!</definedName>
    <definedName name="_g">#REF!</definedName>
    <definedName name="_GIP2" localSheetId="3">#REF!</definedName>
    <definedName name="_GIP2">#REF!</definedName>
    <definedName name="_jo147" localSheetId="3">#REF!</definedName>
    <definedName name="_jo147">#REF!</definedName>
    <definedName name="_k" localSheetId="3">#REF!</definedName>
    <definedName name="_k">#REF!</definedName>
    <definedName name="_k___0" localSheetId="3">#REF!</definedName>
    <definedName name="_k___0">#REF!</definedName>
    <definedName name="_k___1" localSheetId="3">#REF!</definedName>
    <definedName name="_k___1">#REF!</definedName>
    <definedName name="_k___8" localSheetId="3">#REF!</definedName>
    <definedName name="_k___8">#REF!</definedName>
    <definedName name="_k___9" localSheetId="3">#REF!</definedName>
    <definedName name="_k___9">#REF!</definedName>
    <definedName name="_k_1" localSheetId="17">[19]Смета!#REF!</definedName>
    <definedName name="_k_1" localSheetId="3">[19]Смета!#REF!</definedName>
    <definedName name="_k_1">[19]Смета!#REF!</definedName>
    <definedName name="_k_2">"#REF!"</definedName>
    <definedName name="_k_3">"#REF!"</definedName>
    <definedName name="_kjlj" localSheetId="17">#REF!</definedName>
    <definedName name="_kjlj" localSheetId="3">#REF!</definedName>
    <definedName name="_kjlj">#REF!</definedName>
    <definedName name="_ko031" localSheetId="3">#REF!</definedName>
    <definedName name="_ko031">#REF!</definedName>
    <definedName name="_ko0310" localSheetId="3">#REF!</definedName>
    <definedName name="_ko0310">#REF!</definedName>
    <definedName name="_ko032" localSheetId="3">#REF!</definedName>
    <definedName name="_ko032">#REF!</definedName>
    <definedName name="_ko033" localSheetId="3">#REF!</definedName>
    <definedName name="_ko033">#REF!</definedName>
    <definedName name="_ko034" localSheetId="3">#REF!</definedName>
    <definedName name="_ko034">#REF!</definedName>
    <definedName name="_ko035" localSheetId="3">#REF!</definedName>
    <definedName name="_ko035">#REF!</definedName>
    <definedName name="_ko036" localSheetId="3">#REF!</definedName>
    <definedName name="_ko036">#REF!</definedName>
    <definedName name="_ko037" localSheetId="3">#REF!</definedName>
    <definedName name="_ko037">#REF!</definedName>
    <definedName name="_ko038" localSheetId="3">#REF!</definedName>
    <definedName name="_ko038">#REF!</definedName>
    <definedName name="_ko039" localSheetId="3">#REF!</definedName>
    <definedName name="_ko039">#REF!</definedName>
    <definedName name="_ko1" localSheetId="3">#REF!</definedName>
    <definedName name="_ko1">#REF!</definedName>
    <definedName name="_ko10" localSheetId="3">#REF!</definedName>
    <definedName name="_ko10">#REF!</definedName>
    <definedName name="_ko101" localSheetId="3">#REF!</definedName>
    <definedName name="_ko101">#REF!</definedName>
    <definedName name="_ko102" localSheetId="3">#REF!</definedName>
    <definedName name="_ko102">#REF!</definedName>
    <definedName name="_ko103" localSheetId="3">#REF!</definedName>
    <definedName name="_ko103">#REF!</definedName>
    <definedName name="_ko104" localSheetId="3">#REF!</definedName>
    <definedName name="_ko104">#REF!</definedName>
    <definedName name="_ko105" localSheetId="3">#REF!</definedName>
    <definedName name="_ko105">#REF!</definedName>
    <definedName name="_ko106" localSheetId="3">#REF!</definedName>
    <definedName name="_ko106">#REF!</definedName>
    <definedName name="_ko107" localSheetId="3">#REF!</definedName>
    <definedName name="_ko107">#REF!</definedName>
    <definedName name="_ko11" localSheetId="3">#REF!</definedName>
    <definedName name="_ko11">#REF!</definedName>
    <definedName name="_ko111" localSheetId="3">#REF!</definedName>
    <definedName name="_ko111">#REF!</definedName>
    <definedName name="_ko112" localSheetId="3">#REF!</definedName>
    <definedName name="_ko112">#REF!</definedName>
    <definedName name="_ko113" localSheetId="3">#REF!</definedName>
    <definedName name="_ko113">#REF!</definedName>
    <definedName name="_ko114" localSheetId="3">#REF!</definedName>
    <definedName name="_ko114">#REF!</definedName>
    <definedName name="_ko115" localSheetId="3">#REF!</definedName>
    <definedName name="_ko115">#REF!</definedName>
    <definedName name="_ko116" localSheetId="3">#REF!</definedName>
    <definedName name="_ko116">#REF!</definedName>
    <definedName name="_ko12" localSheetId="3">#REF!</definedName>
    <definedName name="_ko12">#REF!</definedName>
    <definedName name="_ko121" localSheetId="3">#REF!</definedName>
    <definedName name="_ko121">#REF!</definedName>
    <definedName name="_ko122" localSheetId="3">#REF!</definedName>
    <definedName name="_ko122">#REF!</definedName>
    <definedName name="_ko13" localSheetId="3">#REF!</definedName>
    <definedName name="_ko13">#REF!</definedName>
    <definedName name="_ko131" localSheetId="3">#REF!</definedName>
    <definedName name="_ko131">#REF!</definedName>
    <definedName name="_ko132" localSheetId="3">#REF!</definedName>
    <definedName name="_ko132">#REF!</definedName>
    <definedName name="_ko133" localSheetId="3">#REF!</definedName>
    <definedName name="_ko133">#REF!</definedName>
    <definedName name="_ko134" localSheetId="3">#REF!</definedName>
    <definedName name="_ko134">#REF!</definedName>
    <definedName name="_ko14" localSheetId="3">#REF!</definedName>
    <definedName name="_ko14">#REF!</definedName>
    <definedName name="_ko141" localSheetId="3">#REF!</definedName>
    <definedName name="_ko141">#REF!</definedName>
    <definedName name="_ko1410" localSheetId="3">#REF!</definedName>
    <definedName name="_ko1410">#REF!</definedName>
    <definedName name="_ko142" localSheetId="3">#REF!</definedName>
    <definedName name="_ko142">#REF!</definedName>
    <definedName name="_ko143" localSheetId="3">#REF!</definedName>
    <definedName name="_ko143">#REF!</definedName>
    <definedName name="_ko144" localSheetId="3">#REF!</definedName>
    <definedName name="_ko144">#REF!</definedName>
    <definedName name="_ko145" localSheetId="3">#REF!</definedName>
    <definedName name="_ko145">#REF!</definedName>
    <definedName name="_ko146" localSheetId="3">#REF!</definedName>
    <definedName name="_ko146">#REF!</definedName>
    <definedName name="_ko147" localSheetId="3">#REF!</definedName>
    <definedName name="_ko147">#REF!</definedName>
    <definedName name="_ko148" localSheetId="3">#REF!</definedName>
    <definedName name="_ko148">#REF!</definedName>
    <definedName name="_ko149" localSheetId="3">#REF!</definedName>
    <definedName name="_ko149">#REF!</definedName>
    <definedName name="_ko15" localSheetId="3">#REF!</definedName>
    <definedName name="_ko15">#REF!</definedName>
    <definedName name="_ko151" localSheetId="3">#REF!</definedName>
    <definedName name="_ko151">#REF!</definedName>
    <definedName name="_ko152" localSheetId="3">#REF!</definedName>
    <definedName name="_ko152">#REF!</definedName>
    <definedName name="_ko153" localSheetId="3">#REF!</definedName>
    <definedName name="_ko153">#REF!</definedName>
    <definedName name="_ko154" localSheetId="3">#REF!</definedName>
    <definedName name="_ko154">#REF!</definedName>
    <definedName name="_ko155" localSheetId="3">#REF!</definedName>
    <definedName name="_ko155">#REF!</definedName>
    <definedName name="_ko156" localSheetId="3">#REF!</definedName>
    <definedName name="_ko156">#REF!</definedName>
    <definedName name="_ko16" localSheetId="3">#REF!</definedName>
    <definedName name="_ko16">#REF!</definedName>
    <definedName name="_ko161" localSheetId="3">#REF!</definedName>
    <definedName name="_ko161">#REF!</definedName>
    <definedName name="_ko162" localSheetId="3">#REF!</definedName>
    <definedName name="_ko162">#REF!</definedName>
    <definedName name="_ko163" localSheetId="3">#REF!</definedName>
    <definedName name="_ko163">#REF!</definedName>
    <definedName name="_ko171" localSheetId="3">#REF!</definedName>
    <definedName name="_ko171">#REF!</definedName>
    <definedName name="_ko172" localSheetId="3">#REF!</definedName>
    <definedName name="_ko172">#REF!</definedName>
    <definedName name="_ko2" localSheetId="3">#REF!</definedName>
    <definedName name="_ko2">#REF!</definedName>
    <definedName name="_ko3" localSheetId="3">#REF!</definedName>
    <definedName name="_ko3">#REF!</definedName>
    <definedName name="_ko4" localSheetId="3">#REF!</definedName>
    <definedName name="_ko4">#REF!</definedName>
    <definedName name="_ko5" localSheetId="3">#REF!</definedName>
    <definedName name="_ko5">#REF!</definedName>
    <definedName name="_ko6" localSheetId="3">#REF!</definedName>
    <definedName name="_ko6">#REF!</definedName>
    <definedName name="_ko7" localSheetId="3">#REF!</definedName>
    <definedName name="_ko7">#REF!</definedName>
    <definedName name="_ko8" localSheetId="3">#REF!</definedName>
    <definedName name="_ko8">#REF!</definedName>
    <definedName name="_ko81" localSheetId="3">#REF!</definedName>
    <definedName name="_ko81">#REF!</definedName>
    <definedName name="_ko82" localSheetId="3">#REF!</definedName>
    <definedName name="_ko82">#REF!</definedName>
    <definedName name="_ko83" localSheetId="3">#REF!</definedName>
    <definedName name="_ko83">#REF!</definedName>
    <definedName name="_ko84" localSheetId="3">#REF!</definedName>
    <definedName name="_ko84">#REF!</definedName>
    <definedName name="_ko9" localSheetId="3">#REF!</definedName>
    <definedName name="_ko9">#REF!</definedName>
    <definedName name="_ko91" localSheetId="3">#REF!</definedName>
    <definedName name="_ko91">#REF!</definedName>
    <definedName name="_ko92" localSheetId="3">#REF!</definedName>
    <definedName name="_ko92">#REF!</definedName>
    <definedName name="_ko93" localSheetId="3">#REF!</definedName>
    <definedName name="_ko93">#REF!</definedName>
    <definedName name="_ko94" localSheetId="3">#REF!</definedName>
    <definedName name="_ko94">#REF!</definedName>
    <definedName name="_ko95" localSheetId="3">#REF!</definedName>
    <definedName name="_ko95">#REF!</definedName>
    <definedName name="_ko96" localSheetId="3">#REF!</definedName>
    <definedName name="_ko96">#REF!</definedName>
    <definedName name="_kv1" localSheetId="3">#REF!</definedName>
    <definedName name="_kv1">#REF!</definedName>
    <definedName name="_kv2" localSheetId="3">#REF!</definedName>
    <definedName name="_kv2">#REF!</definedName>
    <definedName name="_kv3" localSheetId="3">#REF!</definedName>
    <definedName name="_kv3">#REF!</definedName>
    <definedName name="_kv4" localSheetId="3">#REF!</definedName>
    <definedName name="_kv4">#REF!</definedName>
    <definedName name="_L" localSheetId="3">#REF!</definedName>
    <definedName name="_L">#REF!</definedName>
    <definedName name="_lkhjjhvv" localSheetId="3">#REF!</definedName>
    <definedName name="_lkhjjhvv">#REF!</definedName>
    <definedName name="_lkj" localSheetId="3">#REF!</definedName>
    <definedName name="_lkj">#REF!</definedName>
    <definedName name="_m" localSheetId="3">#REF!</definedName>
    <definedName name="_m">#REF!</definedName>
    <definedName name="_m___0" localSheetId="3">#REF!</definedName>
    <definedName name="_m___0">#REF!</definedName>
    <definedName name="_m___1" localSheetId="3">#REF!</definedName>
    <definedName name="_m___1">#REF!</definedName>
    <definedName name="_m___8" localSheetId="3">#REF!</definedName>
    <definedName name="_m___8">#REF!</definedName>
    <definedName name="_m___9" localSheetId="3">#REF!</definedName>
    <definedName name="_m___9">#REF!</definedName>
    <definedName name="_m_1" localSheetId="17">[19]Смета!#REF!</definedName>
    <definedName name="_m_1" localSheetId="3">[19]Смета!#REF!</definedName>
    <definedName name="_m_1">[19]Смета!#REF!</definedName>
    <definedName name="_m_2">"#REF!"</definedName>
    <definedName name="_m_3">"#REF!"</definedName>
    <definedName name="_MV21" localSheetId="17">#REF!</definedName>
    <definedName name="_MV21" localSheetId="3">#REF!</definedName>
    <definedName name="_MV21">#REF!</definedName>
    <definedName name="_MV22" localSheetId="3">#REF!</definedName>
    <definedName name="_MV22">#REF!</definedName>
    <definedName name="_obv21" localSheetId="3">#REF!</definedName>
    <definedName name="_obv21">#REF!</definedName>
    <definedName name="_obv22" localSheetId="3">#REF!</definedName>
    <definedName name="_obv22">#REF!</definedName>
    <definedName name="_pk1" localSheetId="3">#REF!</definedName>
    <definedName name="_pk1">#REF!</definedName>
    <definedName name="_pk2" localSheetId="3">#REF!</definedName>
    <definedName name="_pk2">#REF!</definedName>
    <definedName name="_pk3" localSheetId="3">#REF!</definedName>
    <definedName name="_pk3">#REF!</definedName>
    <definedName name="_prv21" localSheetId="3">#REF!</definedName>
    <definedName name="_prv21">#REF!</definedName>
    <definedName name="_prv22" localSheetId="3">#REF!</definedName>
    <definedName name="_prv22">#REF!</definedName>
    <definedName name="_rez2" localSheetId="3">OFFSET(#REF!,0,0,COUNTA(#REF!)+2,26)</definedName>
    <definedName name="_rez2">OFFSET(#REF!,0,0,COUNTA(#REF!)+2,26)</definedName>
    <definedName name="_s" localSheetId="17">#REF!</definedName>
    <definedName name="_s" localSheetId="3">#REF!</definedName>
    <definedName name="_s">#REF!</definedName>
    <definedName name="_s___0" localSheetId="3">#REF!</definedName>
    <definedName name="_s___0">#REF!</definedName>
    <definedName name="_s___1" localSheetId="3">#REF!</definedName>
    <definedName name="_s___1">#REF!</definedName>
    <definedName name="_s___8" localSheetId="3">#REF!</definedName>
    <definedName name="_s___8">#REF!</definedName>
    <definedName name="_s___9" localSheetId="3">#REF!</definedName>
    <definedName name="_s___9">#REF!</definedName>
    <definedName name="_s_1" localSheetId="17">[19]Смета!#REF!</definedName>
    <definedName name="_s_1" localSheetId="3">[19]Смета!#REF!</definedName>
    <definedName name="_s_1">[19]Смета!#REF!</definedName>
    <definedName name="_s_2">"#REF!"</definedName>
    <definedName name="_s_3">"#REF!"</definedName>
    <definedName name="_SV21" localSheetId="17">#REF!</definedName>
    <definedName name="_SV21" localSheetId="3">#REF!</definedName>
    <definedName name="_SV21">#REF!</definedName>
    <definedName name="_SV22" localSheetId="3">#REF!</definedName>
    <definedName name="_SV22">#REF!</definedName>
    <definedName name="_val0301" localSheetId="3">#REF!</definedName>
    <definedName name="_val0301">#REF!</definedName>
    <definedName name="_val031" localSheetId="3">#REF!</definedName>
    <definedName name="_val031">#REF!</definedName>
    <definedName name="_val0310" localSheetId="3">#REF!</definedName>
    <definedName name="_val0310">#REF!</definedName>
    <definedName name="_val032" localSheetId="3">#REF!</definedName>
    <definedName name="_val032">#REF!</definedName>
    <definedName name="_val033" localSheetId="3">#REF!</definedName>
    <definedName name="_val033">#REF!</definedName>
    <definedName name="_val034" localSheetId="3">#REF!</definedName>
    <definedName name="_val034">#REF!</definedName>
    <definedName name="_val035" localSheetId="3">#REF!</definedName>
    <definedName name="_val035">#REF!</definedName>
    <definedName name="_val036" localSheetId="3">#REF!</definedName>
    <definedName name="_val036">#REF!</definedName>
    <definedName name="_val037" localSheetId="3">#REF!</definedName>
    <definedName name="_val037">#REF!</definedName>
    <definedName name="_val038" localSheetId="3">#REF!</definedName>
    <definedName name="_val038">#REF!</definedName>
    <definedName name="_val039" localSheetId="3">#REF!</definedName>
    <definedName name="_val039">#REF!</definedName>
    <definedName name="_val102" localSheetId="3">#REF!</definedName>
    <definedName name="_val102">#REF!</definedName>
    <definedName name="_val103" localSheetId="3">#REF!</definedName>
    <definedName name="_val103">#REF!</definedName>
    <definedName name="_val104" localSheetId="3">#REF!</definedName>
    <definedName name="_val104">#REF!</definedName>
    <definedName name="_val105" localSheetId="3">#REF!</definedName>
    <definedName name="_val105">#REF!</definedName>
    <definedName name="_val106" localSheetId="3">#REF!</definedName>
    <definedName name="_val106">#REF!</definedName>
    <definedName name="_val107" localSheetId="3">#REF!</definedName>
    <definedName name="_val107">#REF!</definedName>
    <definedName name="_val111" localSheetId="3">#REF!</definedName>
    <definedName name="_val111">#REF!</definedName>
    <definedName name="_val112" localSheetId="3">#REF!</definedName>
    <definedName name="_val112">#REF!</definedName>
    <definedName name="_val113" localSheetId="3">#REF!</definedName>
    <definedName name="_val113">#REF!</definedName>
    <definedName name="_val114" localSheetId="3">#REF!</definedName>
    <definedName name="_val114">#REF!</definedName>
    <definedName name="_val121" localSheetId="3">#REF!</definedName>
    <definedName name="_val121">#REF!</definedName>
    <definedName name="_val122" localSheetId="3">#REF!</definedName>
    <definedName name="_val122">#REF!</definedName>
    <definedName name="_val131" localSheetId="3">#REF!</definedName>
    <definedName name="_val131">#REF!</definedName>
    <definedName name="_val132" localSheetId="3">#REF!</definedName>
    <definedName name="_val132">#REF!</definedName>
    <definedName name="_val133" localSheetId="3">#REF!</definedName>
    <definedName name="_val133">#REF!</definedName>
    <definedName name="_val134" localSheetId="3">#REF!</definedName>
    <definedName name="_val134">#REF!</definedName>
    <definedName name="_val1401" localSheetId="3">#REF!</definedName>
    <definedName name="_val1401">#REF!</definedName>
    <definedName name="_val1402" localSheetId="3">#REF!</definedName>
    <definedName name="_val1402">#REF!</definedName>
    <definedName name="_val1403" localSheetId="3">#REF!</definedName>
    <definedName name="_val1403">#REF!</definedName>
    <definedName name="_val1404" localSheetId="3">#REF!</definedName>
    <definedName name="_val1404">#REF!</definedName>
    <definedName name="_val1405" localSheetId="3">#REF!</definedName>
    <definedName name="_val1405">#REF!</definedName>
    <definedName name="_val1406" localSheetId="3">#REF!</definedName>
    <definedName name="_val1406">#REF!</definedName>
    <definedName name="_val1407" localSheetId="3">#REF!</definedName>
    <definedName name="_val1407">#REF!</definedName>
    <definedName name="_val1408" localSheetId="3">#REF!</definedName>
    <definedName name="_val1408">#REF!</definedName>
    <definedName name="_val1409" localSheetId="3">#REF!</definedName>
    <definedName name="_val1409">#REF!</definedName>
    <definedName name="_val1410" localSheetId="3">#REF!</definedName>
    <definedName name="_val1410">#REF!</definedName>
    <definedName name="_val151" localSheetId="3">#REF!</definedName>
    <definedName name="_val151">#REF!</definedName>
    <definedName name="_val152" localSheetId="3">#REF!</definedName>
    <definedName name="_val152">#REF!</definedName>
    <definedName name="_val153" localSheetId="3">#REF!</definedName>
    <definedName name="_val153">#REF!</definedName>
    <definedName name="_val154" localSheetId="3">#REF!</definedName>
    <definedName name="_val154">#REF!</definedName>
    <definedName name="_val155" localSheetId="3">#REF!</definedName>
    <definedName name="_val155">#REF!</definedName>
    <definedName name="_val156" localSheetId="3">#REF!</definedName>
    <definedName name="_val156">#REF!</definedName>
    <definedName name="_val161" localSheetId="3">#REF!</definedName>
    <definedName name="_val161">#REF!</definedName>
    <definedName name="_val162" localSheetId="3">#REF!</definedName>
    <definedName name="_val162">#REF!</definedName>
    <definedName name="_val163" localSheetId="3">#REF!</definedName>
    <definedName name="_val163">#REF!</definedName>
    <definedName name="_val171" localSheetId="3">#REF!</definedName>
    <definedName name="_val171">#REF!</definedName>
    <definedName name="_val172" localSheetId="3">#REF!</definedName>
    <definedName name="_val172">#REF!</definedName>
    <definedName name="_val83" localSheetId="3">#REF!</definedName>
    <definedName name="_val83">#REF!</definedName>
    <definedName name="_val84" localSheetId="3">#REF!</definedName>
    <definedName name="_val84">#REF!</definedName>
    <definedName name="_val92" localSheetId="3">#REF!</definedName>
    <definedName name="_val92">#REF!</definedName>
    <definedName name="_val93" localSheetId="3">#REF!</definedName>
    <definedName name="_val93">#REF!</definedName>
    <definedName name="_val94" localSheetId="3">#REF!</definedName>
    <definedName name="_val94">#REF!</definedName>
    <definedName name="_val95" localSheetId="3">#REF!</definedName>
    <definedName name="_val95">#REF!</definedName>
    <definedName name="_val96" localSheetId="3">#REF!</definedName>
    <definedName name="_val96">#REF!</definedName>
    <definedName name="_z" localSheetId="3">#REF!</definedName>
    <definedName name="_z">#REF!</definedName>
    <definedName name="_z___0" localSheetId="3">#REF!</definedName>
    <definedName name="_z___0">#REF!</definedName>
    <definedName name="_z___1" localSheetId="3">#REF!</definedName>
    <definedName name="_z___1">#REF!</definedName>
    <definedName name="_z___8" localSheetId="3">#REF!</definedName>
    <definedName name="_z___8">#REF!</definedName>
    <definedName name="_z___9" localSheetId="3">#REF!</definedName>
    <definedName name="_z___9">#REF!</definedName>
    <definedName name="_z_1" localSheetId="17">[19]Смета!#REF!</definedName>
    <definedName name="_z_1" localSheetId="3">[19]Смета!#REF!</definedName>
    <definedName name="_z_1">[19]Смета!#REF!</definedName>
    <definedName name="_z_2">"#REF!"</definedName>
    <definedName name="_z_3">"#REF!"</definedName>
    <definedName name="_АдрНаим">[20]Данные!$E$5:$E$49</definedName>
    <definedName name="_Брош">[20]Данные!$BB$5:$BB$49</definedName>
    <definedName name="_БрошКомм">'[20]Данный Коммун'!$T$2:$T$189</definedName>
    <definedName name="_ВесКамМон">[20]Данные!$F$160:$K$162</definedName>
    <definedName name="_видВскр">[21]Данные!$DM$5:$DM$49</definedName>
    <definedName name="_ВКЛ">[20]Данные!$C$5:$C$49</definedName>
    <definedName name="_ВсеЗначМон">[20]Данные!$F$147:$K$157</definedName>
    <definedName name="_ВскНом">[20]Данные!$BN$5:$BN$49</definedName>
    <definedName name="_Вскр">[20]Данные!$BH$5:$BH$49</definedName>
    <definedName name="_ВЫС">[20]Данные!$H$5:$H$49</definedName>
    <definedName name="_высота">[20]ДанныеМ!$Q$90:$Q$119</definedName>
    <definedName name="_ВысСоор">'[20]Данные соор.'!$K$2:$K$61</definedName>
    <definedName name="_г">'[22]Структура МРР'!$F$2:$F$12</definedName>
    <definedName name="_глубДлЗонд">[21]Данные!$DL$5:$DL$49</definedName>
    <definedName name="_гСБЦ">[20]Данные!$O$87:$O$91</definedName>
    <definedName name="_диаметр">[20]ДанныеМ!$P$90:$P$119</definedName>
    <definedName name="_ДиамКомм">'[20]Данный Коммун'!$J$2:$J$187</definedName>
    <definedName name="_ДиамОш">'[20]Данный Коммун'!$A$2:$A$188</definedName>
    <definedName name="_длина">[20]ДанныеМ!$R$90:$R$119</definedName>
    <definedName name="_ДлинКомм">'[20]Данный Коммун'!$P$2:$P$187</definedName>
    <definedName name="_ДлинСоор">'[20]Данные соор.'!$O$2:$O$61</definedName>
    <definedName name="_ДостОб">[20]Данные!$AZ$5:$AZ$49</definedName>
    <definedName name="_здаиСор">[20]Данные!$A$5:$A$49</definedName>
    <definedName name="_зданПоз">[20]Данные!$B$5:$B$49</definedName>
    <definedName name="_Зонд">[20]Данные!$BG$5:$BG$49</definedName>
    <definedName name="_Зонд№">[20]Данные!$BM$5:$BM$49</definedName>
    <definedName name="_ИККров">[20]Данные!$AY$5:$AY$49</definedName>
    <definedName name="_ИКЛест">[20]Данные!$AW$5:$AW$49</definedName>
    <definedName name="_ИКПер">[20]Данные!$AV$5:$AV$49</definedName>
    <definedName name="_ИКС">[20]Данные!$AU$5:$AU$49</definedName>
    <definedName name="_ИКФ">[20]Данные!$AT$5:$AT$49</definedName>
    <definedName name="_ИКФерСтр">[20]Данные!$AX$5:$AX$49</definedName>
    <definedName name="_ИмД">[20]Данные!$AS$5:$AS$49</definedName>
    <definedName name="_ИменКомм">'[20]Данный Коммун'!$E$2:$E$185</definedName>
    <definedName name="_инструмВс">[21]Данные!$CN$1:$DK$4</definedName>
    <definedName name="_К.пер.Б">[20]Данные!$O$87:$O$91</definedName>
    <definedName name="_К.пер.Баз1">[20]Данные!$P$87:$S$91</definedName>
    <definedName name="_К.пер.МРР">[20]Данные!$G$86:$K$95</definedName>
    <definedName name="_К10">[21]Данные!$Y$5:$Y$49</definedName>
    <definedName name="_К2">[20]Данные!$N$5:$N$49</definedName>
    <definedName name="_К3а">[20]Данные!$O$5:$O$49</definedName>
    <definedName name="_К3б">[20]Данные!$P$5:$P$49</definedName>
    <definedName name="_К3в">[20]Данные!$Q$5:$Q$49</definedName>
    <definedName name="_К3г">[20]Данные!$R$5:$R$49</definedName>
    <definedName name="_К3д">[20]Данные!$S$5:$S$49</definedName>
    <definedName name="_К4">[20]Данные!$T$5:$T$49</definedName>
    <definedName name="_К6">[20]Данные!$U$5:$U$49</definedName>
    <definedName name="_К7">[20]Данные!$V$5:$V$49</definedName>
    <definedName name="_К8">[20]Данные!$W$5:$W$49</definedName>
    <definedName name="_К9">[20]Данные!$X$5:$X$49</definedName>
    <definedName name="_КамИнж">[21]Данные!$BC$50:$BJ$50</definedName>
    <definedName name="_КасМон">[20]Данные!$F$160:$F$162</definedName>
    <definedName name="_КатРаб">[20]Данные!$M$5:$M$49</definedName>
    <definedName name="_КатСлЗ">[20]Данные!$L$5:$L$49</definedName>
    <definedName name="_КВскУз">[20]Данные!$AP$5:$AP$49</definedName>
    <definedName name="_КИ">[21]Данные!$BC$4:$BJ$4</definedName>
    <definedName name="_КЛест">[20]Данные!$AO$5:$AO$49</definedName>
    <definedName name="_КО">[21]Данные!$AL$4:$AU$4</definedName>
    <definedName name="_Кофтабл.Кам">[21]Данные!$AL$52:$AU$52</definedName>
    <definedName name="_Кофтабл.Пол1">[21]Данные!$Z$52:$AK$52</definedName>
    <definedName name="_коэф.Армир">[21]Данные!$DO$5:$DO$49</definedName>
    <definedName name="_коэф.ДеревПер">[21]Данные!$DP$5:$DP$49</definedName>
    <definedName name="_коэф.Достав">[21]Данные!$DR$5:$DR$49</definedName>
    <definedName name="_коэф.Пл">[21]Данные!$DN$5:$DN$49</definedName>
    <definedName name="_КПер">[20]Данные!$AM$5:$AM$49</definedName>
    <definedName name="_КПлан">[20]Данные!$AL$5:$AL$49</definedName>
    <definedName name="_КПСтроп">[20]Данные!$AN$5:$AN$49</definedName>
    <definedName name="_КРаз">[20]Данные!$AJ$5:$AJ$49</definedName>
    <definedName name="_КСтен">[20]Данные!$AR$5:$AR$49</definedName>
    <definedName name="_Кстолб">[20]Данные!$H$86:$K$86</definedName>
    <definedName name="_Кстр">[20]Данные!$G$87:$G$95</definedName>
    <definedName name="_Ктабл.Кам">[21]Данные!$BC$52:$BJ$52</definedName>
    <definedName name="_Ктабл.Пол">[21]Данные!$AV$52:$BB$52</definedName>
    <definedName name="_КФас">[20]Данные!$AK$5:$AK$49</definedName>
    <definedName name="_КШ">[20]Данные!$AI$5:$AI$49</definedName>
    <definedName name="_КЭлСтр">[20]Данные!$AQ$5:$AQ$49</definedName>
    <definedName name="_линВниз">[20]ДанныеМ!$K$90:$K$119</definedName>
    <definedName name="_МасИнст">[21]Данные!$CN$50:$DK$50</definedName>
    <definedName name="_МетроКр.">[20]ДанныеМ!$J$90:$J$104</definedName>
    <definedName name="_Мобщая">[20]ДанныеМ!$K$90:$N$119</definedName>
    <definedName name="_МШ">[20]Данные!$BF$5:$BF$49</definedName>
    <definedName name="_МШСоор">'[20]Данные соор.'!$U$2:$U$61</definedName>
    <definedName name="_НазвГеод.">[20]Данные!$F$147:$F$157</definedName>
    <definedName name="_НаимСоор">'[20]Данные соор.'!$E$2:$E$61</definedName>
    <definedName name="_Нтабл.К">[21]Данные!$AL$51:$AU$51</definedName>
    <definedName name="_Нтабл.Кам">[21]Данные!$BC$51:$BJ$51</definedName>
    <definedName name="_Нтабл.П">[21]Данные!$Z$51:$AK$51</definedName>
    <definedName name="_Нтабл.Пол">[21]Данные!$AV$51:$BB$51</definedName>
    <definedName name="_НумерСоор">'[20]Данные соор.'!$Q$2:$Q$61</definedName>
    <definedName name="_о" localSheetId="17">#REF!</definedName>
    <definedName name="_о" localSheetId="3">#REF!</definedName>
    <definedName name="_о">#REF!</definedName>
    <definedName name="_обб">[23]Лист1!$A$1:$F$16</definedName>
    <definedName name="_ОбсОб">[20]Данные!$K$5:$K$49</definedName>
    <definedName name="_объем">[20]ДанныеМ!$O$90:$O$119</definedName>
    <definedName name="_ОВСПД" localSheetId="17">#REF!</definedName>
    <definedName name="_ОВСПД" localSheetId="3">#REF!</definedName>
    <definedName name="_ОВСПД">#REF!</definedName>
    <definedName name="_ОпрАрм">[20]Данные!$BE$5:$BE$49</definedName>
    <definedName name="_Отбив">[20]Данные!$BC$5:$BC$49</definedName>
    <definedName name="_ОшибкКомм">'[20]Данный Коммун'!$B$2:$B$189</definedName>
    <definedName name="_ПВскУз">[20]Данные!$AF$5:$AF$49</definedName>
    <definedName name="_ПЗамСтр">[21]Данные!$AG$5:$AG$49</definedName>
    <definedName name="_ПИ">[21]Данные!$AV$4:$BB$4</definedName>
    <definedName name="_ПисСбц2">[20]Данные!$U$87:$X$91</definedName>
    <definedName name="_ПЛест">[20]Данные!$AE$5:$AE$49</definedName>
    <definedName name="_Площ">[20]Данные!$F$5:$F$49</definedName>
    <definedName name="_ПМехОпр">[21]Данные!$AA$5:$AA$49</definedName>
    <definedName name="_ПНанВыр">[21]Данные!$AE$5:$AE$49</definedName>
    <definedName name="_ПО">[21]Данные!$Z$4:$AK$4</definedName>
    <definedName name="_ПозКомм">'[20]Данный Коммун'!$F$2:$F$185</definedName>
    <definedName name="_ПозСоор">'[20]Данные соор.'!$F$2:$F$61</definedName>
    <definedName name="_ПолИнж.">[21]Данные!$AV$50:$BB$50</definedName>
    <definedName name="_ПолКам.">[21]Данные!$AL$50:$AU$50</definedName>
    <definedName name="_ПолОбсл.">[21]Данные!$Z$50:$AK$50</definedName>
    <definedName name="_Посл">[20]Данные!$D$5:$D$49</definedName>
    <definedName name="_ППер">[20]Данные!$AC$5:$AC$49</definedName>
    <definedName name="_ППлан">[20]Данные!$AB$5:$AB$49</definedName>
    <definedName name="_ППСтроп">[20]Данные!$AD$5:$AD$49</definedName>
    <definedName name="_ПРаз">[20]Данные!$Z$5:$Z$49</definedName>
    <definedName name="_ПСверП">[21]Данные!$AD$5:$AD$49</definedName>
    <definedName name="_ПСтен">[20]Данные!$AH$5:$AH$49</definedName>
    <definedName name="_ПСтроп">[21]Данные!$AK$5:$AK$49</definedName>
    <definedName name="_ПФ">[21]Данные!$Z$5:$Z$49</definedName>
    <definedName name="_ПФас">[20]Данные!$AA$5:$AA$49</definedName>
    <definedName name="_ПШ">[20]Данные!$Y$5:$Y$49</definedName>
    <definedName name="_ПЭлСтр">[20]Данные!$AG$5:$AG$49</definedName>
    <definedName name="_РасКр">[20]Данные!$BT$5:$BT$49</definedName>
    <definedName name="_РасЛест">[20]Данные!$BR$5:$BR$49</definedName>
    <definedName name="_РасПерек">[20]Данные!$BQ$5:$BQ$49</definedName>
    <definedName name="_РасФ">[20]Данные!$BO$5:$BO$49</definedName>
    <definedName name="_РасФерСтр">[20]Данные!$BS$5:$BS$49</definedName>
    <definedName name="_ССЫЛ_для_ССЫЛ">[21]Данные!$F$173:$P$375</definedName>
    <definedName name="_Стр.Об">[20]Данные!$J$5:$J$49</definedName>
    <definedName name="_Таблица_6.6">[24]БАЗА!$B$68:$B$69</definedName>
    <definedName name="_УзКомм">'[20]Данный Коммун'!$U$2:$U$189</definedName>
    <definedName name="_УзСоор">'[20]Данные соор.'!$T$2:$T$61</definedName>
    <definedName name="_УлЗ">[20]Данные!$BD$5:$BD$49</definedName>
    <definedName name="_xlnm._FilterDatabase" localSheetId="17" hidden="1">#REF!</definedName>
    <definedName name="_xlnm._FilterDatabase" localSheetId="3" hidden="1">#REF!</definedName>
    <definedName name="_xlnm._FilterDatabase" hidden="1">#REF!</definedName>
    <definedName name="_Фот">[20]Данные!$BA$5:$BA$49</definedName>
    <definedName name="_ФотКом">'[20]Данный Коммун'!$S$2:$S$189</definedName>
    <definedName name="_фотоСоор">'[20]Данные соор.'!$R$2:$R$61</definedName>
    <definedName name="_ширина">[20]ДанныеМ!$S$90:$S$119</definedName>
    <definedName name="_ШирСоор">'[20]Данные соор.'!$L$2:$L$61</definedName>
    <definedName name="_ШУРФ">'[21]4.Шурф'!$E$7:$E$9</definedName>
    <definedName name="a">"#ref!"</definedName>
    <definedName name="A1ОПОЛЗНИ" localSheetId="17">#REF!</definedName>
    <definedName name="A1ОПОЛЗНИ" localSheetId="3">#REF!</definedName>
    <definedName name="A1ОПОЛЗНИ">#REF!</definedName>
    <definedName name="a36_" localSheetId="3">#REF!</definedName>
    <definedName name="a36_">#REF!</definedName>
    <definedName name="aaa" localSheetId="3">#REF!</definedName>
    <definedName name="aaa">#REF!</definedName>
    <definedName name="ab" localSheetId="3">#REF!</definedName>
    <definedName name="ab">#REF!</definedName>
    <definedName name="ABAN_COST_BOE" localSheetId="3">#REF!</definedName>
    <definedName name="ABAN_COST_BOE">#REF!</definedName>
    <definedName name="ABAN_FRAC" localSheetId="3">#REF!</definedName>
    <definedName name="ABAN_FRAC">#REF!</definedName>
    <definedName name="ad" localSheetId="3">#REF!</definedName>
    <definedName name="ad">#REF!</definedName>
    <definedName name="adadsasd" localSheetId="17">[25]топография!#REF!</definedName>
    <definedName name="adadsasd" localSheetId="3">[25]топография!#REF!</definedName>
    <definedName name="adadsasd">[25]топография!#REF!</definedName>
    <definedName name="address" localSheetId="17">#REF!</definedName>
    <definedName name="address" localSheetId="3">#REF!</definedName>
    <definedName name="address">#REF!</definedName>
    <definedName name="Adres" localSheetId="3">#REF!</definedName>
    <definedName name="Adres">#REF!</definedName>
    <definedName name="AdrM">'[26]лист 32-07'!$B$12</definedName>
    <definedName name="ae" localSheetId="17">#REF!</definedName>
    <definedName name="ae" localSheetId="3">#REF!</definedName>
    <definedName name="ae">#REF!</definedName>
    <definedName name="AFE" localSheetId="3">#REF!</definedName>
    <definedName name="AFE">#REF!</definedName>
    <definedName name="ag" localSheetId="3">#REF!</definedName>
    <definedName name="ag">#REF!</definedName>
    <definedName name="ai" localSheetId="3">#REF!</definedName>
    <definedName name="ai">#REF!</definedName>
    <definedName name="aj" localSheetId="3">#REF!</definedName>
    <definedName name="aj">#REF!</definedName>
    <definedName name="ak" localSheetId="3">#REF!</definedName>
    <definedName name="ak">#REF!</definedName>
    <definedName name="al" localSheetId="3">#REF!</definedName>
    <definedName name="al">#REF!</definedName>
    <definedName name="am" localSheetId="3">#REF!</definedName>
    <definedName name="am">#REF!</definedName>
    <definedName name="ammo" localSheetId="3">#REF!</definedName>
    <definedName name="ammo">#REF!</definedName>
    <definedName name="amo" localSheetId="3">#REF!</definedName>
    <definedName name="amo">#REF!</definedName>
    <definedName name="an" localSheetId="3">#REF!</definedName>
    <definedName name="an">#REF!</definedName>
    <definedName name="ao" localSheetId="3">#REF!</definedName>
    <definedName name="ao">#REF!</definedName>
    <definedName name="ap" localSheetId="3">#REF!</definedName>
    <definedName name="ap">#REF!</definedName>
    <definedName name="API_DISC" localSheetId="3">#REF!</definedName>
    <definedName name="API_DISC">#REF!</definedName>
    <definedName name="APR_COST" localSheetId="3">#REF!</definedName>
    <definedName name="APR_COST">#REF!</definedName>
    <definedName name="APR_PERIOD" localSheetId="3">#REF!</definedName>
    <definedName name="APR_PERIOD">#REF!</definedName>
    <definedName name="ar" localSheetId="3">#REF!</definedName>
    <definedName name="ar">#REF!</definedName>
    <definedName name="Area">"$#ССЫЛ!.$C$22"</definedName>
    <definedName name="Area_1">NA()</definedName>
    <definedName name="arm" localSheetId="17">#REF!</definedName>
    <definedName name="arm" localSheetId="3">#REF!</definedName>
    <definedName name="arm">#REF!</definedName>
    <definedName name="as" localSheetId="3">#REF!</definedName>
    <definedName name="as">#REF!</definedName>
    <definedName name="asd" localSheetId="3">#REF!</definedName>
    <definedName name="asd">#REF!</definedName>
    <definedName name="at" localSheetId="3">#REF!</definedName>
    <definedName name="at">#REF!</definedName>
    <definedName name="AT_DH_COST" localSheetId="3">#REF!</definedName>
    <definedName name="AT_DH_COST">#REF!</definedName>
    <definedName name="AT_EA_COST" localSheetId="3">#REF!</definedName>
    <definedName name="AT_EA_COST">#REF!</definedName>
    <definedName name="AtCash" localSheetId="17">[27]Calc!#REF!</definedName>
    <definedName name="AtCash" localSheetId="3">[27]Calc!#REF!</definedName>
    <definedName name="AtCash">[27]Calc!#REF!</definedName>
    <definedName name="au" localSheetId="17">[28]топография!#REF!</definedName>
    <definedName name="au" localSheetId="3">[28]топография!#REF!</definedName>
    <definedName name="au">[28]топография!#REF!</definedName>
    <definedName name="Auto" localSheetId="17">#REF!</definedName>
    <definedName name="Auto" localSheetId="3">#REF!</definedName>
    <definedName name="Auto">#REF!</definedName>
    <definedName name="Auto_1">"#REF!"</definedName>
    <definedName name="av" localSheetId="17">#REF!</definedName>
    <definedName name="av" localSheetId="3">#REF!</definedName>
    <definedName name="av">#REF!</definedName>
    <definedName name="aw" localSheetId="3">#REF!</definedName>
    <definedName name="aw">#REF!</definedName>
    <definedName name="ax" localSheetId="3">#REF!</definedName>
    <definedName name="ax">#REF!</definedName>
    <definedName name="ay" localSheetId="3">#REF!</definedName>
    <definedName name="ay">#REF!</definedName>
    <definedName name="az" localSheetId="3">#REF!</definedName>
    <definedName name="az">#REF!</definedName>
    <definedName name="b" localSheetId="3">#REF!</definedName>
    <definedName name="b">#REF!</definedName>
    <definedName name="b_1">"#REF!"</definedName>
    <definedName name="b_2">"#REF!"</definedName>
    <definedName name="Balance" localSheetId="17">[29]Кредиты!#REF!</definedName>
    <definedName name="Balance" localSheetId="3">[29]Кредиты!#REF!</definedName>
    <definedName name="Balance">[29]Кредиты!#REF!</definedName>
    <definedName name="BASE_PRICE_1" localSheetId="17">#REF!</definedName>
    <definedName name="BASE_PRICE_1" localSheetId="3">#REF!</definedName>
    <definedName name="BASE_PRICE_1">#REF!</definedName>
    <definedName name="bbb">[30]Коэффициенты!$A$1:$A$65536</definedName>
    <definedName name="bd" localSheetId="3">OFFSET(#REF!,0,0,COUNTA(#REF!),6)</definedName>
    <definedName name="bd">OFFSET(#REF!,0,0,COUNTA(#REF!),6)</definedName>
    <definedName name="bdd" localSheetId="3">OFFSET(#REF!,0,0,COUNTA(#REF!),6)</definedName>
    <definedName name="bdd">OFFSET(#REF!,0,0,COUNTA(#REF!),6)</definedName>
    <definedName name="BG_2" localSheetId="17">#REF!</definedName>
    <definedName name="BG_2" localSheetId="3">#REF!</definedName>
    <definedName name="BG_2">#REF!</definedName>
    <definedName name="bhk" localSheetId="17">[31]топография!#REF!</definedName>
    <definedName name="bhk" localSheetId="3">[31]топография!#REF!</definedName>
    <definedName name="bhk">[31]топография!#REF!</definedName>
    <definedName name="BOE_RES_ECO" localSheetId="17">#REF!</definedName>
    <definedName name="BOE_RES_ECO" localSheetId="3">#REF!</definedName>
    <definedName name="BOE_RES_ECO">#REF!</definedName>
    <definedName name="BOE_RESERVES" localSheetId="3">#REF!</definedName>
    <definedName name="BOE_RESERVES">#REF!</definedName>
    <definedName name="boo" localSheetId="3">#REF!</definedName>
    <definedName name="boo">#REF!</definedName>
    <definedName name="Brent">NA()</definedName>
    <definedName name="Brent_1">"$#ССЫЛ!.$E$26:$E$46"</definedName>
    <definedName name="buyer" localSheetId="17">#REF!</definedName>
    <definedName name="buyer" localSheetId="3">#REF!</definedName>
    <definedName name="buyer">#REF!</definedName>
    <definedName name="bwo" localSheetId="3">#REF!</definedName>
    <definedName name="bwo">#REF!</definedName>
    <definedName name="C_API" localSheetId="3">#REF!</definedName>
    <definedName name="C_API">#REF!</definedName>
    <definedName name="C_API2" localSheetId="3">#REF!</definedName>
    <definedName name="C_API2">#REF!</definedName>
    <definedName name="C_CO2" localSheetId="3">#REF!</definedName>
    <definedName name="C_CO2">#REF!</definedName>
    <definedName name="C_UN_FL" localSheetId="3">#REF!</definedName>
    <definedName name="C_UN_FL">#REF!</definedName>
    <definedName name="C_WELLS" localSheetId="3">#REF!</definedName>
    <definedName name="C_WELLS">#REF!</definedName>
    <definedName name="CALCostCalc" localSheetId="3">#REF!</definedName>
    <definedName name="CALCostCalc">#REF!</definedName>
    <definedName name="CALCostPhasing" localSheetId="3">#REF!</definedName>
    <definedName name="CALCostPhasing">#REF!</definedName>
    <definedName name="CALGasEco" localSheetId="3">#REF!</definedName>
    <definedName name="CALGasEco">#REF!</definedName>
    <definedName name="CALPriceTables" localSheetId="3">#REF!</definedName>
    <definedName name="CALPriceTables">#REF!</definedName>
    <definedName name="CAP">"$#ССЫЛ!.$E$1150:$E$1170"</definedName>
    <definedName name="CAP_1">"$#ССЫЛ!.$E$1150:$E$1170"</definedName>
    <definedName name="CAP_2">"$#ССЫЛ!.$E$1172:$E$1191"</definedName>
    <definedName name="CAP_2_1">"$#ССЫЛ!.$E$1172:$E$1191"</definedName>
    <definedName name="CAP_3">"$#ССЫЛ!.$E$1171:$E$1191"</definedName>
    <definedName name="CAP_3_1">"$#ССЫЛ!.$E$1171:$E$1191"</definedName>
    <definedName name="CAP_4">"$#ССЫЛ!.$E$940:$E$960"</definedName>
    <definedName name="CAP_4_1">"$#ССЫЛ!.$E$940:$E$960"</definedName>
    <definedName name="CAP_6">"$#ССЫЛ!.$E$1192:$E$1212"</definedName>
    <definedName name="CAP_6_1">"$#ССЫЛ!.$E$1192:$E$1212"</definedName>
    <definedName name="CAP_7">"$#ССЫЛ!.$E$1024:$E$1044"</definedName>
    <definedName name="CAP_7_1">"$#ССЫЛ!.$E$1024:$E$1044"</definedName>
    <definedName name="CAP_Adamow">NA()</definedName>
    <definedName name="CAP_Adamow_1">"$#ССЫЛ!.$E$1045:$E$1065"</definedName>
    <definedName name="CAP_Butinge">NA()</definedName>
    <definedName name="CAP_Butinge_1">"$#ССЫЛ!.$E$1087:$E$1107"</definedName>
    <definedName name="CAP_FA_Export">NA()</definedName>
    <definedName name="CAP_FA_Export_1">"$#ССЫЛ!.$E$1234:$E$1254"</definedName>
    <definedName name="CAP_Hungary">NA()</definedName>
    <definedName name="CAP_Hungary_1">"$#ССЫЛ!.$E$1066:$E$1086"</definedName>
    <definedName name="CAP_Lithuania">NA()</definedName>
    <definedName name="CAP_Lithuania_1">"$#ССЫЛ!.$E$1108:$E$1128"</definedName>
    <definedName name="CAP_Murmansk">NA()</definedName>
    <definedName name="CAP_Murmansk_1">"$#ССЫЛ!.$E$1150:$E$1170"</definedName>
    <definedName name="CAP_Nahodka_Daqin">NA()</definedName>
    <definedName name="CAP_Nahodka_Daqin_1">"$#ССЫЛ!.$E$1172:$E$1191"</definedName>
    <definedName name="CAP_Nakhodka">NA()</definedName>
    <definedName name="CAP_Nakhodka_1">"$#ССЫЛ!.$E$1171:$E$1191"</definedName>
    <definedName name="CAP_NOVO">NA()</definedName>
    <definedName name="CAP_NOVO_1">"$#ССЫЛ!.$E$940:$E$960"</definedName>
    <definedName name="CAP_Odessa">NA()</definedName>
    <definedName name="CAP_Odessa_1">"$#ССЫЛ!.$E$1003:$E$1023"</definedName>
    <definedName name="CAP_Other">NA()</definedName>
    <definedName name="CAP_Other_1">"$#ССЫЛ!.$E$1192:$E$1212"</definedName>
    <definedName name="CAP_Primorsk">NA()</definedName>
    <definedName name="CAP_Primorsk_1">"$#ССЫЛ!.$E$1024:$E$1044"</definedName>
    <definedName name="CAP_Tranzit_FA">NA()</definedName>
    <definedName name="CAP_Tranzit_FA_1">"$#ССЫЛ!.$E$1213:$E$1233"</definedName>
    <definedName name="CAP_Tuapse">NA()</definedName>
    <definedName name="CAP_Tuapse_1">"$#ССЫЛ!.$E$961:$E$981"</definedName>
    <definedName name="CAP_Ventspils">NA()</definedName>
    <definedName name="CAP_Ventspils_1">"$#ССЫЛ!.$E$982:$E$1002"</definedName>
    <definedName name="CAP_Yuzhny">NA()</definedName>
    <definedName name="CAP_Yuzhny_1">"$#ССЫЛ!.$E$1129:$E$1149"</definedName>
    <definedName name="CAP5_1">"$#ССЫЛ!.$E$1003:$E$1023"</definedName>
    <definedName name="Cases">NA()</definedName>
    <definedName name="Cases_1">"$#ССЫЛ!.$B$2:$B$27"</definedName>
    <definedName name="casing_area">"$#ССЫЛ!.$C$38"</definedName>
    <definedName name="casing_area_1">NA()</definedName>
    <definedName name="Casing_ID">"$#ССЫЛ!.$C$15"</definedName>
    <definedName name="Casing_ID_1">NA()</definedName>
    <definedName name="Casing_OD">"$#ССЫЛ!.$C$15"</definedName>
    <definedName name="Casing_OD_1">NA()</definedName>
    <definedName name="cc" localSheetId="17">#REF!</definedName>
    <definedName name="cc" localSheetId="3">#REF!</definedName>
    <definedName name="cc">#REF!</definedName>
    <definedName name="cc_1">"#REF!"</definedName>
    <definedName name="CC_fSF" localSheetId="17">#REF!</definedName>
    <definedName name="CC_fSF" localSheetId="3">#REF!</definedName>
    <definedName name="CC_fSF">#REF!</definedName>
    <definedName name="ccod_dog" localSheetId="3">#REF!</definedName>
    <definedName name="ccod_dog">#REF!</definedName>
    <definedName name="CD_GAS_PRICE_INDEX" localSheetId="3">#REF!</definedName>
    <definedName name="CD_GAS_PRICE_INDEX">#REF!</definedName>
    <definedName name="CD_OIL_PRICE_INDEX" localSheetId="3">#REF!</definedName>
    <definedName name="CD_OIL_PRICE_INDEX">#REF!</definedName>
    <definedName name="CDOLG_IS" localSheetId="3">#REF!</definedName>
    <definedName name="CDOLG_IS">#REF!</definedName>
    <definedName name="cdolg_zac" localSheetId="3">#REF!</definedName>
    <definedName name="cdolg_zac">#REF!</definedName>
    <definedName name="CellExportAllow">"Me!Export"</definedName>
    <definedName name="CellExportMacro">"Me!Export"</definedName>
    <definedName name="CF_EBITDA">NA()</definedName>
    <definedName name="CF_EBITDA_1">"$#ССЫЛ!.$L$3"</definedName>
    <definedName name="CFIO_IS" localSheetId="17">#REF!</definedName>
    <definedName name="CFIO_IS" localSheetId="3">#REF!</definedName>
    <definedName name="CFIO_IS">#REF!</definedName>
    <definedName name="cfio_zac" localSheetId="3">#REF!</definedName>
    <definedName name="cfio_zac">#REF!</definedName>
    <definedName name="CGP_PROC" localSheetId="3">#REF!</definedName>
    <definedName name="CGP_PROC">#REF!</definedName>
    <definedName name="CIPIPEL" localSheetId="3">#REF!</definedName>
    <definedName name="CIPIPEL">#REF!</definedName>
    <definedName name="CiscoFOB">[32]Коэф!$A$2</definedName>
    <definedName name="ClearForm" localSheetId="17">(#REF!,#REF!,#REF!,#REF!,#REF!,#REF!,#REF!,#REF!)</definedName>
    <definedName name="ClearForm" localSheetId="3">(#REF!,#REF!,#REF!,#REF!,#REF!,#REF!,#REF!,#REF!)</definedName>
    <definedName name="ClearForm" localSheetId="14">(#REF!,#REF!,#REF!,#REF!,#REF!,#REF!,#REF!,#REF!)</definedName>
    <definedName name="ClearForm">(#REF!,#REF!,#REF!,#REF!,#REF!,#REF!,#REF!,#REF!)</definedName>
    <definedName name="ClearForm_1">NA()</definedName>
    <definedName name="ClearForm1">"$#ССЫЛ!.$#ССЫЛ!$#ССЫЛ!:$#ССЫЛ!$#ССЫЛ!"</definedName>
    <definedName name="ClearForm1_1">NA()</definedName>
    <definedName name="CNAME_I" localSheetId="17">#REF!</definedName>
    <definedName name="CNAME_I" localSheetId="3">#REF!</definedName>
    <definedName name="CNAME_I">#REF!</definedName>
    <definedName name="cname_z" localSheetId="3">#REF!</definedName>
    <definedName name="cname_z">#REF!</definedName>
    <definedName name="CnfName">#N/A</definedName>
    <definedName name="CnfName_1">#N/A</definedName>
    <definedName name="CnfName_2">#N/A</definedName>
    <definedName name="cntNumber" localSheetId="17">'[33]Счет-Фактура'!#REF!</definedName>
    <definedName name="cntNumber" localSheetId="3">'[33]Счет-Фактура'!#REF!</definedName>
    <definedName name="cntNumber">'[33]Счет-Фактура'!#REF!</definedName>
    <definedName name="cntPayerCountCor" localSheetId="17">'[33]Счет-Фактура'!#REF!</definedName>
    <definedName name="cntPayerCountCor" localSheetId="3">'[33]Счет-Фактура'!#REF!</definedName>
    <definedName name="cntPayerCountCor">'[33]Счет-Фактура'!#REF!</definedName>
    <definedName name="cntQnt" localSheetId="3">'[33]Счет-Фактура'!#REF!</definedName>
    <definedName name="cntQnt">'[33]Счет-Фактура'!#REF!</definedName>
    <definedName name="cntSuppAddr2" localSheetId="3">'[33]Счет-Фактура'!#REF!</definedName>
    <definedName name="cntSuppAddr2">'[33]Счет-Фактура'!#REF!</definedName>
    <definedName name="cntSuppMFO1" localSheetId="3">'[33]Счет-Фактура'!#REF!</definedName>
    <definedName name="cntSuppMFO1">'[33]Счет-Фактура'!#REF!</definedName>
    <definedName name="cntUnit" localSheetId="3">'[33]Счет-Фактура'!#REF!</definedName>
    <definedName name="cntUnit">'[33]Счет-Фактура'!#REF!</definedName>
    <definedName name="CO_2_2" localSheetId="17">#REF!</definedName>
    <definedName name="CO_2_2" localSheetId="3">#REF!</definedName>
    <definedName name="CO_2_2">#REF!</definedName>
    <definedName name="CO2_2" localSheetId="3">#REF!</definedName>
    <definedName name="CO2_2">#REF!</definedName>
    <definedName name="CON_RES" localSheetId="3">#REF!</definedName>
    <definedName name="CON_RES">#REF!</definedName>
    <definedName name="CON_RES2" localSheetId="3">#REF!</definedName>
    <definedName name="CON_RES2">#REF!</definedName>
    <definedName name="Cond_boe">[34]Summary!$K$7</definedName>
    <definedName name="Condensate_Excise">NA()</definedName>
    <definedName name="Condensate_Excise_1">"$#ССЫЛ!.$E$477:$E$497"</definedName>
    <definedName name="ConfName">#N/A</definedName>
    <definedName name="ConfName_1">#N/A</definedName>
    <definedName name="ConfName_2">#N/A</definedName>
    <definedName name="CONOCO_IRR" localSheetId="17">#REF!</definedName>
    <definedName name="CONOCO_IRR" localSheetId="3">#REF!</definedName>
    <definedName name="CONOCO_IRR">#REF!</definedName>
    <definedName name="CONOCO_NPC" localSheetId="3">#REF!</definedName>
    <definedName name="CONOCO_NPC">#REF!</definedName>
    <definedName name="CONOCO_NPV" localSheetId="3">#REF!</definedName>
    <definedName name="CONOCO_NPV">#REF!</definedName>
    <definedName name="consignee" localSheetId="3">#REF!</definedName>
    <definedName name="consignee">#REF!</definedName>
    <definedName name="ConsPercent" localSheetId="3">#REF!</definedName>
    <definedName name="ConsPercent">#REF!</definedName>
    <definedName name="contr_coeff" localSheetId="3">#REF!</definedName>
    <definedName name="contr_coeff">#REF!</definedName>
    <definedName name="contr_coeff_sum" localSheetId="3">#REF!</definedName>
    <definedName name="contr_coeff_sum">#REF!</definedName>
    <definedName name="contract" localSheetId="3">#REF!</definedName>
    <definedName name="contract">#REF!</definedName>
    <definedName name="cost" localSheetId="3">#REF!</definedName>
    <definedName name="cost">#REF!</definedName>
    <definedName name="COST_FACT" localSheetId="3">#REF!</definedName>
    <definedName name="COST_FACT">#REF!</definedName>
    <definedName name="COST_PHASING" localSheetId="3">#REF!</definedName>
    <definedName name="COST_PHASING">#REF!</definedName>
    <definedName name="CostExpatriate" localSheetId="3">#REF!</definedName>
    <definedName name="CostExpatriate">#REF!</definedName>
    <definedName name="CostManagement" localSheetId="3">#REF!</definedName>
    <definedName name="CostManagement">#REF!</definedName>
    <definedName name="CostOperating" localSheetId="3">#REF!</definedName>
    <definedName name="CostOperating">#REF!</definedName>
    <definedName name="CPC_Tariff_Inflation">NA()</definedName>
    <definedName name="CPC_Tariff_Inflation_1">"$#ССЫЛ!.$E$257:$E$277"</definedName>
    <definedName name="CPRIDMET" localSheetId="17">#REF!</definedName>
    <definedName name="CPRIDMET" localSheetId="3">#REF!</definedName>
    <definedName name="CPRIDMET">#REF!</definedName>
    <definedName name="CR" localSheetId="3">#REF!</definedName>
    <definedName name="CR">#REF!</definedName>
    <definedName name="CUR_YEAR" localSheetId="3">#REF!</definedName>
    <definedName name="CUR_YEAR">#REF!</definedName>
    <definedName name="CustomDuties_Crude">NA()</definedName>
    <definedName name="CustomDuties_Crude_1">"$#ССЫЛ!.$E$68:$E$88"</definedName>
    <definedName name="CustomDuties_Heavy_Products">NA()</definedName>
    <definedName name="CustomDuties_Heavy_Products_1">"$#ССЫЛ!.$E$110:$E$130"</definedName>
    <definedName name="CustomDuties_Light_Products">NA()</definedName>
    <definedName name="CustomDuties_Light_Products_1">"$#ССЫЛ!.$E$89:$E$109"</definedName>
    <definedName name="CustomDuties_Products">"$#ССЫЛ!.$E$89:$E$109"</definedName>
    <definedName name="CustomDuties_Products_1">"$#ССЫЛ!.$E$89:$E$109"</definedName>
    <definedName name="CWELLH_PLAT" localSheetId="17">#REF!</definedName>
    <definedName name="CWELLH_PLAT" localSheetId="3">#REF!</definedName>
    <definedName name="CWELLH_PLAT">#REF!</definedName>
    <definedName name="CWORK" localSheetId="3">#REF!</definedName>
    <definedName name="CWORK">#REF!</definedName>
    <definedName name="d" localSheetId="3">#REF!</definedName>
    <definedName name="d">#REF!</definedName>
    <definedName name="d5r7" localSheetId="17">[35]СПЕЦИФИКАЦИЯ!#REF!</definedName>
    <definedName name="d5r7" localSheetId="3">[35]СПЕЦИФИКАЦИЯ!#REF!</definedName>
    <definedName name="d5r7">[35]СПЕЦИФИКАЦИЯ!#REF!</definedName>
    <definedName name="data" localSheetId="17">#REF!</definedName>
    <definedName name="data" localSheetId="3">#REF!</definedName>
    <definedName name="data">#REF!</definedName>
    <definedName name="Database" localSheetId="3">#REF!</definedName>
    <definedName name="Database">#REF!</definedName>
    <definedName name="DateColJournal">"#ref!"</definedName>
    <definedName name="DateColJournal_1">"#REF!"</definedName>
    <definedName name="DateColJournal_2">"#REF!"</definedName>
    <definedName name="dck" localSheetId="17">[36]топография!#REF!</definedName>
    <definedName name="dck" localSheetId="3">[36]топография!#REF!</definedName>
    <definedName name="dck">[36]топография!#REF!</definedName>
    <definedName name="dck_1" localSheetId="17">[37]топография!#REF!</definedName>
    <definedName name="dck_1" localSheetId="3">[37]топография!#REF!</definedName>
    <definedName name="dck_1">[37]топография!#REF!</definedName>
    <definedName name="dck_2">#N/A</definedName>
    <definedName name="dck_3">#N/A</definedName>
    <definedName name="ddate" localSheetId="17">#REF!</definedName>
    <definedName name="ddate" localSheetId="3">#REF!</definedName>
    <definedName name="ddate">#REF!</definedName>
    <definedName name="DEC_NPV" localSheetId="3">#REF!</definedName>
    <definedName name="DEC_NPV">#REF!</definedName>
    <definedName name="Dej" localSheetId="3">#REF!</definedName>
    <definedName name="Dej">#REF!</definedName>
    <definedName name="departure" localSheetId="3">#REF!</definedName>
    <definedName name="departure">#REF!</definedName>
    <definedName name="depth">NA()</definedName>
    <definedName name="depth_1">NA()</definedName>
    <definedName name="DEPTH2" localSheetId="17">#REF!</definedName>
    <definedName name="DEPTH2" localSheetId="3">#REF!</definedName>
    <definedName name="DEPTH2">#REF!</definedName>
    <definedName name="der" localSheetId="3">#REF!</definedName>
    <definedName name="der">#REF!</definedName>
    <definedName name="destination" localSheetId="3">#REF!</definedName>
    <definedName name="destination">#REF!</definedName>
    <definedName name="DEV_COST_BOE" localSheetId="3">#REF!</definedName>
    <definedName name="DEV_COST_BOE">#REF!</definedName>
    <definedName name="DEV_PERIOD" localSheetId="3">#REF!</definedName>
    <definedName name="DEV_PERIOD">#REF!</definedName>
    <definedName name="deviation1" localSheetId="3">#REF!</definedName>
    <definedName name="deviation1">#REF!</definedName>
    <definedName name="dewe" localSheetId="3">#REF!</definedName>
    <definedName name="dewe">#REF!</definedName>
    <definedName name="dfff" localSheetId="17">[38]топография!#REF!</definedName>
    <definedName name="dfff" localSheetId="3">[38]топография!#REF!</definedName>
    <definedName name="dfff">[38]топография!#REF!</definedName>
    <definedName name="dffgh" localSheetId="17">#REF!</definedName>
    <definedName name="dffgh" localSheetId="3">#REF!</definedName>
    <definedName name="dffgh">#REF!</definedName>
    <definedName name="Dgv">[39]Лист3!$A$22</definedName>
    <definedName name="Dgvr">'[26]лист 32-07'!$B$6</definedName>
    <definedName name="Diesel_Excise">NA()</definedName>
    <definedName name="Diesel_Excise_1">"$#ССЫЛ!.$E$540:$E$560"</definedName>
    <definedName name="DieselDemandGrowth">NA()</definedName>
    <definedName name="DieselDemandGrowth_1">"$#ССЫЛ!.$E$341:$E$361"</definedName>
    <definedName name="dinformul" localSheetId="3">OFFSET(#REF!,0,0,COUNTA(#REF!),13)</definedName>
    <definedName name="dinformul">OFFSET(#REF!,0,0,COUNTA(#REF!),13)</definedName>
    <definedName name="dinitogo" localSheetId="3">OFFSET(#REF!,0,0,COUNTA(#REF!),1)</definedName>
    <definedName name="dinitogo">OFFSET(#REF!,0,0,COUNTA(#REF!),1)</definedName>
    <definedName name="dinshap" localSheetId="3">OFFSET(#REF!,0,0,COUNTA(#REF!),7)</definedName>
    <definedName name="dinshap">OFFSET(#REF!,0,0,COUNTA(#REF!),7)</definedName>
    <definedName name="DISC_RATE" localSheetId="17">#REF!</definedName>
    <definedName name="DISC_RATE" localSheetId="3">#REF!</definedName>
    <definedName name="DISC_RATE">#REF!</definedName>
    <definedName name="DiscontRate" localSheetId="3">#REF!</definedName>
    <definedName name="DiscontRate">#REF!</definedName>
    <definedName name="dkfjg" localSheetId="17">[40]топография!#REF!</definedName>
    <definedName name="dkfjg" localSheetId="3">[40]топография!#REF!</definedName>
    <definedName name="dkfjg">[40]топография!#REF!</definedName>
    <definedName name="DM">"#ref!"</definedName>
    <definedName name="DM_1">"#REF!"</definedName>
    <definedName name="DM_2">"#REF!"</definedName>
    <definedName name="Domestic_Crude_Price">NA()</definedName>
    <definedName name="Domestic_Crude_Price_1">"$#ССЫЛ!.$E$131:$E$151"</definedName>
    <definedName name="Dp_11">[41]Лист3!$B$17</definedName>
    <definedName name="Dp_12">[41]Лист3!$B$18</definedName>
    <definedName name="dpdt">"$#ССЫЛ!.$C$20"</definedName>
    <definedName name="dpdt_1">NA()</definedName>
    <definedName name="Draw" localSheetId="17">[29]Кредиты!#REF!</definedName>
    <definedName name="Draw" localSheetId="3">[29]Кредиты!#REF!</definedName>
    <definedName name="Draw">[29]Кредиты!#REF!</definedName>
    <definedName name="dtb">NA()</definedName>
    <definedName name="dtb_1">NA()</definedName>
    <definedName name="DtDgv">[41]Лист3!$B$13</definedName>
    <definedName name="DtDgv_l">[39]Лист3!$B$23</definedName>
    <definedName name="DtDgv_t">[39]Лист3!$D$23</definedName>
    <definedName name="DtDgvMM">'[26]лист 32-07'!$B$7</definedName>
    <definedName name="DtDgvMMM">'[26]лист 32-07'!$C$7</definedName>
    <definedName name="DtDgvMMMM">'[26]лист 32-07'!$E$7</definedName>
    <definedName name="DtDt1">'[26]лист 32-07'!$B$8</definedName>
    <definedName name="DtDt2">'[26]лист 32-07'!$B$9</definedName>
    <definedName name="DtDt3">'[26]лист 32-07'!$B$10</definedName>
    <definedName name="DtSpr1">[41]Лист3!$B$14</definedName>
    <definedName name="DtSpr3">'[26]лист 32-07'!$B$8</definedName>
    <definedName name="dzg2v2" localSheetId="17">#REF!</definedName>
    <definedName name="dzg2v2" localSheetId="3">#REF!</definedName>
    <definedName name="dzg2v2">#REF!</definedName>
    <definedName name="EA_COST" localSheetId="3">#REF!</definedName>
    <definedName name="EA_COST">#REF!</definedName>
    <definedName name="EA_COST_BOE" localSheetId="3">#REF!</definedName>
    <definedName name="EA_COST_BOE">#REF!</definedName>
    <definedName name="EBITDA_august" localSheetId="3">#REF!</definedName>
    <definedName name="EBITDA_august">#REF!</definedName>
    <definedName name="EBITDA_december" localSheetId="3">#REF!</definedName>
    <definedName name="EBITDA_december">#REF!</definedName>
    <definedName name="EBITDA_july" localSheetId="3">'[42]Ачинский НПЗ'!#REF!</definedName>
    <definedName name="EBITDA_july">'[42]Ачинский НПЗ'!#REF!</definedName>
    <definedName name="EBITDA_november" localSheetId="17">#REF!</definedName>
    <definedName name="EBITDA_november" localSheetId="3">#REF!</definedName>
    <definedName name="EBITDA_november">#REF!</definedName>
    <definedName name="EBITDA_october" localSheetId="3">#REF!</definedName>
    <definedName name="EBITDA_october">#REF!</definedName>
    <definedName name="EBITDA_september" localSheetId="3">#REF!</definedName>
    <definedName name="EBITDA_september">#REF!</definedName>
    <definedName name="ED_Izm" localSheetId="3">#REF!</definedName>
    <definedName name="ED_Izm">#REF!</definedName>
    <definedName name="EILName">#N/A</definedName>
    <definedName name="EILName_1">#N/A</definedName>
    <definedName name="EILName_2">#N/A</definedName>
    <definedName name="eng_construct" localSheetId="17">#REF!</definedName>
    <definedName name="eng_construct" localSheetId="3">#REF!</definedName>
    <definedName name="eng_construct">#REF!</definedName>
    <definedName name="eng_electr" localSheetId="3">#REF!</definedName>
    <definedName name="eng_electr">#REF!</definedName>
    <definedName name="eng_electricity" localSheetId="3">#REF!</definedName>
    <definedName name="eng_electricity">#REF!</definedName>
    <definedName name="eng_end" localSheetId="3">#REF!</definedName>
    <definedName name="eng_end">#REF!</definedName>
    <definedName name="eng_full_ko" localSheetId="3">#REF!</definedName>
    <definedName name="eng_full_ko">#REF!</definedName>
    <definedName name="eng_start" localSheetId="3">#REF!</definedName>
    <definedName name="eng_start">#REF!</definedName>
    <definedName name="eng_vodostok" localSheetId="3">#REF!</definedName>
    <definedName name="eng_vodostok">#REF!</definedName>
    <definedName name="enter" localSheetId="3">#REF!</definedName>
    <definedName name="enter">#REF!</definedName>
    <definedName name="EQUITY" localSheetId="3">#REF!</definedName>
    <definedName name="EQUITY">#REF!</definedName>
    <definedName name="ery" localSheetId="3">[35]СПЕЦИФИКАЦИЯ!#REF!</definedName>
    <definedName name="ery">[35]СПЕЦИФИКАЦИЯ!#REF!</definedName>
    <definedName name="Ex_Rate">NA()</definedName>
    <definedName name="Ex_Rate_1">"$#ССЫЛ!.$E$278:$E$298"</definedName>
    <definedName name="Excel_BuiltIn__FilterDatabase" localSheetId="17">#REF!</definedName>
    <definedName name="Excel_BuiltIn__FilterDatabase" localSheetId="3">#REF!</definedName>
    <definedName name="Excel_BuiltIn__FilterDatabase">#REF!</definedName>
    <definedName name="Excel_BuiltIn__FilterDatabase_3" localSheetId="3">#REF!</definedName>
    <definedName name="Excel_BuiltIn__FilterDatabase_3">#REF!</definedName>
    <definedName name="Excel_BuiltIn_Criteria_11" localSheetId="17">[43]начало!#REF!</definedName>
    <definedName name="Excel_BuiltIn_Criteria_11" localSheetId="3">[43]начало!#REF!</definedName>
    <definedName name="Excel_BuiltIn_Criteria_11">[43]начало!#REF!</definedName>
    <definedName name="Excel_BuiltIn_Criteria_13" localSheetId="17">#REF!</definedName>
    <definedName name="Excel_BuiltIn_Criteria_13" localSheetId="3">#REF!</definedName>
    <definedName name="Excel_BuiltIn_Criteria_13">#REF!</definedName>
    <definedName name="Excel_BuiltIn_Database">"#ref!"</definedName>
    <definedName name="Excel_BuiltIn_Extract_11" localSheetId="17">[43]начало!#REF!</definedName>
    <definedName name="Excel_BuiltIn_Extract_11" localSheetId="3">[43]начало!#REF!</definedName>
    <definedName name="Excel_BuiltIn_Extract_11">[43]начало!#REF!</definedName>
    <definedName name="Excel_BuiltIn_Extract_12" localSheetId="17">#REF!</definedName>
    <definedName name="Excel_BuiltIn_Extract_12" localSheetId="3">#REF!</definedName>
    <definedName name="Excel_BuiltIn_Extract_12">#REF!</definedName>
    <definedName name="Excel_BuiltIn_Extract_13" localSheetId="3">#REF!</definedName>
    <definedName name="Excel_BuiltIn_Extract_13">#REF!</definedName>
    <definedName name="Excel_BuiltIn_Print_Area" localSheetId="3">#REF!</definedName>
    <definedName name="Excel_BuiltIn_Print_Area">#REF!</definedName>
    <definedName name="Excel_BuiltIn_Print_Area_1" localSheetId="3">#REF!</definedName>
    <definedName name="Excel_BuiltIn_Print_Area_1">#REF!</definedName>
    <definedName name="Excel_BuiltIn_Print_Area_1_1" localSheetId="3">#REF!</definedName>
    <definedName name="Excel_BuiltIn_Print_Area_1_1">#REF!</definedName>
    <definedName name="Excel_BuiltIn_Print_Area_1_1_1" localSheetId="3">#REF!</definedName>
    <definedName name="Excel_BuiltIn_Print_Area_1_1_1">#REF!</definedName>
    <definedName name="Excel_BuiltIn_Print_Area_10_1" localSheetId="3">#REF!</definedName>
    <definedName name="Excel_BuiltIn_Print_Area_10_1">#REF!</definedName>
    <definedName name="Excel_BuiltIn_Print_Area_10_1_1" localSheetId="3">#REF!</definedName>
    <definedName name="Excel_BuiltIn_Print_Area_10_1_1">#REF!</definedName>
    <definedName name="Excel_BuiltIn_Print_Area_11" localSheetId="3">#REF!</definedName>
    <definedName name="Excel_BuiltIn_Print_Area_11">#REF!</definedName>
    <definedName name="Excel_BuiltIn_Print_Area_11_1" localSheetId="3">#REF!</definedName>
    <definedName name="Excel_BuiltIn_Print_Area_11_1">#REF!</definedName>
    <definedName name="Excel_BuiltIn_Print_Area_12" localSheetId="3">#REF!</definedName>
    <definedName name="Excel_BuiltIn_Print_Area_12">#REF!</definedName>
    <definedName name="Excel_BuiltIn_Print_Area_13" localSheetId="3">#REF!</definedName>
    <definedName name="Excel_BuiltIn_Print_Area_13">#REF!</definedName>
    <definedName name="Excel_BuiltIn_Print_Area_14" localSheetId="3">#REF!</definedName>
    <definedName name="Excel_BuiltIn_Print_Area_14">#REF!</definedName>
    <definedName name="Excel_BuiltIn_Print_Area_2" localSheetId="3">#REF!</definedName>
    <definedName name="Excel_BuiltIn_Print_Area_2">#REF!</definedName>
    <definedName name="Excel_BuiltIn_Print_Area_2_1" localSheetId="3">#REF!</definedName>
    <definedName name="Excel_BuiltIn_Print_Area_2_1">#REF!</definedName>
    <definedName name="Excel_BuiltIn_Print_Area_3" localSheetId="3">#REF!</definedName>
    <definedName name="Excel_BuiltIn_Print_Area_3">#REF!</definedName>
    <definedName name="Excel_BuiltIn_Print_Area_3_1" localSheetId="3">#REF!</definedName>
    <definedName name="Excel_BuiltIn_Print_Area_3_1">#REF!</definedName>
    <definedName name="Excel_BuiltIn_Print_Area_4" localSheetId="3">#REF!</definedName>
    <definedName name="Excel_BuiltIn_Print_Area_4">#REF!</definedName>
    <definedName name="Excel_BuiltIn_Print_Area_4_1" localSheetId="3">#REF!</definedName>
    <definedName name="Excel_BuiltIn_Print_Area_4_1">#REF!</definedName>
    <definedName name="Excel_BuiltIn_Print_Area_4_1_1" localSheetId="3">#REF!</definedName>
    <definedName name="Excel_BuiltIn_Print_Area_4_1_1">#REF!</definedName>
    <definedName name="Excel_BuiltIn_Print_Area_4_1_1_1" localSheetId="3">#REF!</definedName>
    <definedName name="Excel_BuiltIn_Print_Area_4_1_1_1">#REF!</definedName>
    <definedName name="Excel_BuiltIn_Print_Area_5" localSheetId="3">#REF!</definedName>
    <definedName name="Excel_BuiltIn_Print_Area_5">#REF!</definedName>
    <definedName name="Excel_BuiltIn_Print_Area_5_1" localSheetId="3">#REF!</definedName>
    <definedName name="Excel_BuiltIn_Print_Area_5_1">#REF!</definedName>
    <definedName name="Excel_BuiltIn_Print_Area_5_1_1" localSheetId="3">#REF!</definedName>
    <definedName name="Excel_BuiltIn_Print_Area_5_1_1">#REF!</definedName>
    <definedName name="Excel_BuiltIn_Print_Area_6" localSheetId="3">#REF!</definedName>
    <definedName name="Excel_BuiltIn_Print_Area_6">#REF!</definedName>
    <definedName name="Excel_BuiltIn_Print_Area_6_1" localSheetId="3">#REF!</definedName>
    <definedName name="Excel_BuiltIn_Print_Area_6_1">#REF!</definedName>
    <definedName name="Excel_BuiltIn_Print_Area_6_2">"#REF!"</definedName>
    <definedName name="Excel_BuiltIn_Print_Area_6_3">"#REF!"</definedName>
    <definedName name="Excel_BuiltIn_Print_Area_7" localSheetId="17">#REF!</definedName>
    <definedName name="Excel_BuiltIn_Print_Area_7" localSheetId="3">#REF!</definedName>
    <definedName name="Excel_BuiltIn_Print_Area_7">#REF!</definedName>
    <definedName name="Excel_BuiltIn_Print_Area_7_1" localSheetId="3">#REF!</definedName>
    <definedName name="Excel_BuiltIn_Print_Area_7_1">#REF!</definedName>
    <definedName name="Excel_BuiltIn_Print_Area_7_1_1" localSheetId="3">#REF!</definedName>
    <definedName name="Excel_BuiltIn_Print_Area_7_1_1">#REF!</definedName>
    <definedName name="Excel_BuiltIn_Print_Area_7_1_1_1" localSheetId="3">#REF!</definedName>
    <definedName name="Excel_BuiltIn_Print_Area_7_1_1_1">#REF!</definedName>
    <definedName name="Excel_BuiltIn_Print_Area_7_1_1_1_1" localSheetId="3">#REF!</definedName>
    <definedName name="Excel_BuiltIn_Print_Area_7_1_1_1_1">#REF!</definedName>
    <definedName name="Excel_BuiltIn_Print_Area_8_1" localSheetId="3">#REF!</definedName>
    <definedName name="Excel_BuiltIn_Print_Area_8_1">#REF!</definedName>
    <definedName name="Excel_BuiltIn_Print_Area_9" localSheetId="3">#REF!</definedName>
    <definedName name="Excel_BuiltIn_Print_Area_9">#REF!</definedName>
    <definedName name="Excel_BuiltIn_Print_Area_9_1" localSheetId="3">#REF!</definedName>
    <definedName name="Excel_BuiltIn_Print_Area_9_1">#REF!</definedName>
    <definedName name="Excel_BuiltIn_Print_Area_9_1_1" localSheetId="3">#REF!</definedName>
    <definedName name="Excel_BuiltIn_Print_Area_9_1_1">#REF!</definedName>
    <definedName name="Excel_BuiltIn_Print_Area_9_1_1_1" localSheetId="3">#REF!</definedName>
    <definedName name="Excel_BuiltIn_Print_Area_9_1_1_1">#REF!</definedName>
    <definedName name="Excel_BuiltIn_Print_Titles" localSheetId="3">#REF!</definedName>
    <definedName name="Excel_BuiltIn_Print_Titles">#REF!</definedName>
    <definedName name="Excel_BuiltIn_Print_Titles_1" localSheetId="3">#REF!</definedName>
    <definedName name="Excel_BuiltIn_Print_Titles_1">#REF!</definedName>
    <definedName name="Excel_BuiltIn_Print_Titles_1_1" localSheetId="4">#REF!</definedName>
    <definedName name="Excel_BuiltIn_Print_Titles_1_1" localSheetId="3">#REF!</definedName>
    <definedName name="Excel_BuiltIn_Print_Titles_1_1" localSheetId="9">#REF!</definedName>
    <definedName name="Excel_BuiltIn_Print_Titles_1_1" localSheetId="16">#REF!</definedName>
    <definedName name="Excel_BuiltIn_Print_Titles_1_1">#REF!</definedName>
    <definedName name="Excel_BuiltIn_Print_Titles_1_1_1" localSheetId="3">#REF!</definedName>
    <definedName name="Excel_BuiltIn_Print_Titles_1_1_1">#REF!</definedName>
    <definedName name="Excel_BuiltIn_Print_Titles_14" localSheetId="3">#REF!</definedName>
    <definedName name="Excel_BuiltIn_Print_Titles_14">#REF!</definedName>
    <definedName name="Excel_BuiltIn_Print_Titles_2" localSheetId="3">#REF!</definedName>
    <definedName name="Excel_BuiltIn_Print_Titles_2">#REF!</definedName>
    <definedName name="Excel_BuiltIn_Print_Titles_2_1" localSheetId="4">#REF!</definedName>
    <definedName name="Excel_BuiltIn_Print_Titles_2_1" localSheetId="3">#REF!</definedName>
    <definedName name="Excel_BuiltIn_Print_Titles_2_1" localSheetId="9">#REF!</definedName>
    <definedName name="Excel_BuiltIn_Print_Titles_2_1" localSheetId="16">#REF!</definedName>
    <definedName name="Excel_BuiltIn_Print_Titles_2_1">#REF!</definedName>
    <definedName name="Excel_BuiltIn_Print_Titles_3" localSheetId="3">#REF!</definedName>
    <definedName name="Excel_BuiltIn_Print_Titles_3">#REF!</definedName>
    <definedName name="Excel_BuiltIn_Print_Titles_4" localSheetId="3">#REF!</definedName>
    <definedName name="Excel_BuiltIn_Print_Titles_4">#REF!</definedName>
    <definedName name="Excise_List">NA()</definedName>
    <definedName name="Excise_List_1">"$#ССЫЛ!.$B$405:$B$425"</definedName>
    <definedName name="exit" localSheetId="17">#REF!</definedName>
    <definedName name="exit" localSheetId="3">#REF!</definedName>
    <definedName name="exit">#REF!</definedName>
    <definedName name="EXP_COST" localSheetId="3">#REF!</definedName>
    <definedName name="EXP_COST">#REF!</definedName>
    <definedName name="EXP_WELLS" localSheetId="3">#REF!</definedName>
    <definedName name="EXP_WELLS">#REF!</definedName>
    <definedName name="EXP_YEAR" localSheetId="3">#REF!</definedName>
    <definedName name="EXP_YEAR">#REF!</definedName>
    <definedName name="ExPatOff" localSheetId="3">#REF!</definedName>
    <definedName name="ExPatOff">#REF!</definedName>
    <definedName name="ExPatOn" localSheetId="3">#REF!</definedName>
    <definedName name="ExPatOn">#REF!</definedName>
    <definedName name="EXPORT_FA_DIR">NA()</definedName>
    <definedName name="EXPORT_FA_DIR_1">"$#ССЫЛ!.$B$1593:$B$1844"</definedName>
    <definedName name="Export_Quota_Correction">"$#ССЫЛ!.$B$3:$B$23"</definedName>
    <definedName name="Export_Quota_Correction_1">"$#ССЫЛ!.$B$3:$B$23"</definedName>
    <definedName name="exrate1">"$#ССЫЛ!.$D$4"</definedName>
    <definedName name="exrate1_1">NA()</definedName>
    <definedName name="exrate2">"$#ССЫЛ!.$D$5"</definedName>
    <definedName name="exrate2_1">NA()</definedName>
    <definedName name="exrate3">"$#ССЫЛ!.$D$6"</definedName>
    <definedName name="exrate3_1">NA()</definedName>
    <definedName name="exrate4">"$#ССЫЛ!.$D$7"</definedName>
    <definedName name="exrate4_1">NA()</definedName>
    <definedName name="f" localSheetId="17">[35]СПЕЦИФИКАЦИЯ!#REF!</definedName>
    <definedName name="f" localSheetId="3">[35]СПЕЦИФИКАЦИЯ!#REF!</definedName>
    <definedName name="f">[35]СПЕЦИФИКАЦИЯ!#REF!</definedName>
    <definedName name="FA_SLAV_TN_Quota">NA()</definedName>
    <definedName name="FA_SLAV_TN_Quota_1">"$#ССЫЛ!.$E$897:$E$917"</definedName>
    <definedName name="FAC_WELLS_FRAC" localSheetId="17">#REF!</definedName>
    <definedName name="FAC_WELLS_FRAC" localSheetId="3">#REF!</definedName>
    <definedName name="FAC_WELLS_FRAC">#REF!</definedName>
    <definedName name="FD_COST_BOE" localSheetId="3">#REF!</definedName>
    <definedName name="FD_COST_BOE">#REF!</definedName>
    <definedName name="fg" localSheetId="3">#REF!</definedName>
    <definedName name="fg">#REF!</definedName>
    <definedName name="fgh" localSheetId="3">#REF!</definedName>
    <definedName name="fgh">#REF!</definedName>
    <definedName name="FileNameFormula" localSheetId="17">'[44]Капитальные затраты'!#REF!</definedName>
    <definedName name="FileNameFormula" localSheetId="3">'[44]Капитальные затраты'!#REF!</definedName>
    <definedName name="FileNameFormula">'[44]Капитальные затраты'!#REF!</definedName>
    <definedName name="Final_yield" localSheetId="17">#REF!</definedName>
    <definedName name="Final_yield" localSheetId="3">#REF!</definedName>
    <definedName name="Final_yield">#REF!</definedName>
    <definedName name="FIO">'[26]лист 32-07'!$B$16</definedName>
    <definedName name="FIOO">'[26]лист 32-07'!$B$17</definedName>
    <definedName name="FIRST_YEAR" localSheetId="17">#REF!</definedName>
    <definedName name="FIRST_YEAR" localSheetId="3">#REF!</definedName>
    <definedName name="FIRST_YEAR">#REF!</definedName>
    <definedName name="FIX_OPEX" localSheetId="3">#REF!</definedName>
    <definedName name="FIX_OPEX">#REF!</definedName>
    <definedName name="FL" localSheetId="3">#REF!</definedName>
    <definedName name="FL">#REF!</definedName>
    <definedName name="FL_1">NA()</definedName>
    <definedName name="FL_UN" localSheetId="17">#REF!</definedName>
    <definedName name="FL_UN" localSheetId="3">#REF!</definedName>
    <definedName name="FL_UN">#REF!</definedName>
    <definedName name="flsjP" localSheetId="3">#REF!</definedName>
    <definedName name="flsjP">#REF!</definedName>
    <definedName name="Fluid_rate">"$#ССЫЛ!.$C$4"</definedName>
    <definedName name="Fluid_rate_1">NA()</definedName>
    <definedName name="fo" localSheetId="17">#REF!</definedName>
    <definedName name="fo" localSheetId="3">#REF!</definedName>
    <definedName name="fo">#REF!</definedName>
    <definedName name="fofo" localSheetId="17">(#REF!,#REF!)</definedName>
    <definedName name="fofo" localSheetId="3">(#REF!,#REF!)</definedName>
    <definedName name="fofo">(#REF!,#REF!)</definedName>
    <definedName name="Form02">"$#ССЫЛ!.$#ССЫЛ!$#ССЫЛ!:$#ССЫЛ!$#ССЫЛ!"</definedName>
    <definedName name="Form02_1">NA()</definedName>
    <definedName name="foto" localSheetId="17">#REF!</definedName>
    <definedName name="foto" localSheetId="3">#REF!</definedName>
    <definedName name="foto">#REF!</definedName>
    <definedName name="Frac_Sold" localSheetId="3">#REF!</definedName>
    <definedName name="Frac_Sold">#REF!</definedName>
    <definedName name="ft" localSheetId="3">#REF!</definedName>
    <definedName name="ft">#REF!</definedName>
    <definedName name="Fuck" localSheetId="3">#REF!</definedName>
    <definedName name="Fuck">#REF!</definedName>
    <definedName name="FuelOil_Excise">NA()</definedName>
    <definedName name="FuelOil_Excise_1">"$#ССЫЛ!.$E$561:$E$581"</definedName>
    <definedName name="FuelOilDemandGrowth">NA()</definedName>
    <definedName name="FuelOilDemandGrowth_1">"$#ССЫЛ!.$E$362:$E$382"</definedName>
    <definedName name="g" localSheetId="17">[35]СПЕЦИФИКАЦИЯ!#REF!</definedName>
    <definedName name="g" localSheetId="3">[35]СПЕЦИФИКАЦИЯ!#REF!</definedName>
    <definedName name="g">[35]СПЕЦИФИКАЦИЯ!#REF!</definedName>
    <definedName name="G_AREA" localSheetId="17">#REF!</definedName>
    <definedName name="G_AREA" localSheetId="3">#REF!</definedName>
    <definedName name="G_AREA">#REF!</definedName>
    <definedName name="G_AREA2" localSheetId="3">#REF!</definedName>
    <definedName name="G_AREA2">#REF!</definedName>
    <definedName name="G_GASRES2" localSheetId="3">#REF!</definedName>
    <definedName name="G_GASRES2">#REF!</definedName>
    <definedName name="G_GIP" localSheetId="3">#REF!</definedName>
    <definedName name="G_GIP">#REF!</definedName>
    <definedName name="G_THICK2" localSheetId="3">#REF!</definedName>
    <definedName name="G_THICK2">#REF!</definedName>
    <definedName name="gas" localSheetId="17">'[45]Opex personnel (Term facs)'!#REF!</definedName>
    <definedName name="gas" localSheetId="3">'[45]Opex personnel (Term facs)'!#REF!</definedName>
    <definedName name="gas">'[45]Opex personnel (Term facs)'!#REF!</definedName>
    <definedName name="GAS_ABAN" localSheetId="17">#REF!</definedName>
    <definedName name="GAS_ABAN" localSheetId="3">#REF!</definedName>
    <definedName name="GAS_ABAN">#REF!</definedName>
    <definedName name="Gas_boe">[34]Summary!$K$8</definedName>
    <definedName name="GAS_CAPEX" localSheetId="17">#REF!</definedName>
    <definedName name="GAS_CAPEX" localSheetId="3">#REF!</definedName>
    <definedName name="GAS_CAPEX">#REF!</definedName>
    <definedName name="gas_cost_b" localSheetId="3">#REF!</definedName>
    <definedName name="gas_cost_b">#REF!</definedName>
    <definedName name="gas_cost_m1" localSheetId="3">#REF!</definedName>
    <definedName name="gas_cost_m1">#REF!</definedName>
    <definedName name="gas_cost_m2" localSheetId="3">#REF!</definedName>
    <definedName name="gas_cost_m2">#REF!</definedName>
    <definedName name="GAS_DRILL" localSheetId="3">#REF!</definedName>
    <definedName name="GAS_DRILL">#REF!</definedName>
    <definedName name="GAS_EA" localSheetId="3">#REF!</definedName>
    <definedName name="GAS_EA">#REF!</definedName>
    <definedName name="gas_fac_cost" localSheetId="3">#REF!</definedName>
    <definedName name="gas_fac_cost">#REF!</definedName>
    <definedName name="GAS_FAC_RATE" localSheetId="3">#REF!</definedName>
    <definedName name="GAS_FAC_RATE">#REF!</definedName>
    <definedName name="GAS_FAC_WELL" localSheetId="3">#REF!</definedName>
    <definedName name="GAS_FAC_WELL">#REF!</definedName>
    <definedName name="GAS_FL" localSheetId="3">#REF!</definedName>
    <definedName name="GAS_FL">#REF!</definedName>
    <definedName name="GAS_IRR" localSheetId="3">#REF!</definedName>
    <definedName name="GAS_IRR">#REF!</definedName>
    <definedName name="gas_mark_lf_c" localSheetId="3">#REF!</definedName>
    <definedName name="gas_mark_lf_c">#REF!</definedName>
    <definedName name="GAS_MARK_Q" localSheetId="3">#REF!</definedName>
    <definedName name="GAS_MARK_Q">#REF!</definedName>
    <definedName name="gas_mark_q_c" localSheetId="3">#REF!</definedName>
    <definedName name="gas_mark_q_c">#REF!</definedName>
    <definedName name="GAS_MAX_Q" localSheetId="3">#REF!</definedName>
    <definedName name="GAS_MAX_Q">#REF!</definedName>
    <definedName name="GAS_NCF" localSheetId="3">#REF!</definedName>
    <definedName name="GAS_NCF">#REF!</definedName>
    <definedName name="GAS_NPCapex" localSheetId="3">#REF!</definedName>
    <definedName name="GAS_NPCapex">#REF!</definedName>
    <definedName name="GAS_NPV" localSheetId="3">#REF!</definedName>
    <definedName name="GAS_NPV">#REF!</definedName>
    <definedName name="GAS_OPEX_1" localSheetId="3">#REF!</definedName>
    <definedName name="GAS_OPEX_1">#REF!</definedName>
    <definedName name="GAS_OPEX_1_BBL" localSheetId="3">#REF!</definedName>
    <definedName name="GAS_OPEX_1_BBL">#REF!</definedName>
    <definedName name="GAS_PLATC" localSheetId="3">#REF!</definedName>
    <definedName name="GAS_PLATC">#REF!</definedName>
    <definedName name="GAS_PLATG" localSheetId="3">#REF!</definedName>
    <definedName name="GAS_PLATG">#REF!</definedName>
    <definedName name="GAS_PLATY" localSheetId="3">#REF!</definedName>
    <definedName name="GAS_PLATY">#REF!</definedName>
    <definedName name="GAS_PRICE" localSheetId="3">#REF!</definedName>
    <definedName name="GAS_PRICE">#REF!</definedName>
    <definedName name="GAS_PRICE_1" localSheetId="3">#REF!</definedName>
    <definedName name="GAS_PRICE_1">#REF!</definedName>
    <definedName name="GAS_PRICE_INDEX" localSheetId="3">#REF!</definedName>
    <definedName name="GAS_PRICE_INDEX">#REF!</definedName>
    <definedName name="GAS_PRICE_TABLE" localSheetId="3">#REF!</definedName>
    <definedName name="GAS_PRICE_TABLE">#REF!</definedName>
    <definedName name="GAS_PRO_SHAPE" localSheetId="3">#REF!</definedName>
    <definedName name="GAS_PRO_SHAPE">#REF!</definedName>
    <definedName name="GAS_RESERVES" localSheetId="3">#REF!</definedName>
    <definedName name="GAS_RESERVES">#REF!</definedName>
    <definedName name="GAS_RPY" localSheetId="3">#REF!</definedName>
    <definedName name="GAS_RPY">#REF!</definedName>
    <definedName name="GAS_SALES_GAS" localSheetId="3">#REF!</definedName>
    <definedName name="GAS_SALES_GAS">#REF!</definedName>
    <definedName name="Gas_Sold" localSheetId="3">#REF!</definedName>
    <definedName name="Gas_Sold">#REF!</definedName>
    <definedName name="GAS_TARRIF" localSheetId="3">#REF!</definedName>
    <definedName name="GAS_TARRIF">#REF!</definedName>
    <definedName name="gas_thru_cost" localSheetId="3">#REF!</definedName>
    <definedName name="gas_thru_cost">#REF!</definedName>
    <definedName name="GAS_TYPE_2" localSheetId="3">#REF!</definedName>
    <definedName name="GAS_TYPE_2">#REF!</definedName>
    <definedName name="GAS_Y_PLAT" localSheetId="3">#REF!</definedName>
    <definedName name="GAS_Y_PLAT">#REF!</definedName>
    <definedName name="GAS_YTP" localSheetId="3">#REF!</definedName>
    <definedName name="GAS_YTP">#REF!</definedName>
    <definedName name="GenDir">'[26]лист 32-07'!$B$15</definedName>
    <definedName name="gg">"$#ССЫЛ!.$C$17"</definedName>
    <definedName name="gg_1">NA()</definedName>
    <definedName name="GG_2" localSheetId="17">#REF!</definedName>
    <definedName name="GG_2" localSheetId="3">#REF!</definedName>
    <definedName name="GG_2">#REF!</definedName>
    <definedName name="ggg" localSheetId="3">#REF!</definedName>
    <definedName name="ggg">#REF!</definedName>
    <definedName name="ggggggggggggggggg">[30]база!$E$1:$E$65536</definedName>
    <definedName name="gggggggggggggggggggggggg">[30]Коэффициенты!$D$1:$D$3</definedName>
    <definedName name="gh" localSheetId="17">#REF!</definedName>
    <definedName name="gh" localSheetId="3">#REF!</definedName>
    <definedName name="gh">#REF!</definedName>
    <definedName name="god" localSheetId="3">#REF!</definedName>
    <definedName name="god">#REF!</definedName>
    <definedName name="GOR">"$#ССЫЛ!.$C$12"</definedName>
    <definedName name="GOR_1">NA()</definedName>
    <definedName name="gos" localSheetId="17">#REF!</definedName>
    <definedName name="gos" localSheetId="3">#REF!</definedName>
    <definedName name="gos">#REF!</definedName>
    <definedName name="GOVT_TAKE" localSheetId="3">#REF!</definedName>
    <definedName name="GOVT_TAKE">#REF!</definedName>
    <definedName name="GraphArangYield" localSheetId="3">#REF!</definedName>
    <definedName name="GraphArangYield">#REF!</definedName>
    <definedName name="GraphAreaVsDepth" localSheetId="3">#REF!</definedName>
    <definedName name="GraphAreaVsDepth">#REF!</definedName>
    <definedName name="GraphCrossPlot" localSheetId="3">#REF!</definedName>
    <definedName name="GraphCrossPlot">#REF!</definedName>
    <definedName name="GraphCumulativeProbabilityPlot" localSheetId="3">#REF!</definedName>
    <definedName name="GraphCumulativeProbabilityPlot">#REF!</definedName>
    <definedName name="GraphPoreVolume" localSheetId="3">#REF!</definedName>
    <definedName name="GraphPoreVolume">#REF!</definedName>
    <definedName name="GraphProbabilityCalculator" localSheetId="3">#REF!</definedName>
    <definedName name="GraphProbabilityCalculator">#REF!</definedName>
    <definedName name="GraphProfileShapes" localSheetId="3">#REF!</definedName>
    <definedName name="GraphProfileShapes">#REF!</definedName>
    <definedName name="GraphRates" localSheetId="3">#REF!</definedName>
    <definedName name="GraphRates">#REF!</definedName>
    <definedName name="GraphSensativityPlot" localSheetId="3">#REF!</definedName>
    <definedName name="GraphSensativityPlot">#REF!</definedName>
    <definedName name="GraphStandardYield" localSheetId="3">#REF!</definedName>
    <definedName name="GraphStandardYield">#REF!</definedName>
    <definedName name="GROSS_GAS_PLATG" localSheetId="3">#REF!</definedName>
    <definedName name="GROSS_GAS_PLATG">#REF!</definedName>
    <definedName name="Group" localSheetId="3">#REF!</definedName>
    <definedName name="Group">#REF!</definedName>
    <definedName name="group_capacity">NA()</definedName>
    <definedName name="group_capacity_1">"$#ССЫЛ!.$C$3:$C$2163"</definedName>
    <definedName name="GRV" localSheetId="17">#REF!</definedName>
    <definedName name="GRV" localSheetId="3">#REF!</definedName>
    <definedName name="GRV">#REF!</definedName>
    <definedName name="GRV_2" localSheetId="3">#REF!</definedName>
    <definedName name="GRV_2">#REF!</definedName>
    <definedName name="gs" localSheetId="3">#REF!</definedName>
    <definedName name="gs">#REF!</definedName>
    <definedName name="h" localSheetId="3">#REF!</definedName>
    <definedName name="h">#REF!</definedName>
    <definedName name="h_1">"#REF!"</definedName>
    <definedName name="h_2">"#REF!"</definedName>
    <definedName name="h_80_07">NA()</definedName>
    <definedName name="h_80_07_1">NA()</definedName>
    <definedName name="H2S_2" localSheetId="17">#REF!</definedName>
    <definedName name="H2S_2" localSheetId="3">#REF!</definedName>
    <definedName name="H2S_2">#REF!</definedName>
    <definedName name="HCFA_FLAG" localSheetId="3">#REF!</definedName>
    <definedName name="HCFA_FLAG">#REF!</definedName>
    <definedName name="hhhhhhhhhhh" localSheetId="3">#REF!</definedName>
    <definedName name="hhhhhhhhhhh">#REF!</definedName>
    <definedName name="HighOctane_Excise">NA()</definedName>
    <definedName name="HighOctane_Excise_1">"$#ССЫЛ!.$E$498:$E$518"</definedName>
    <definedName name="HighOctaneDemandGrowth">NA()</definedName>
    <definedName name="HighOctaneDemandGrowth_1">"$#ССЫЛ!.$E$299:$E$319"</definedName>
    <definedName name="hj" localSheetId="17">#REF!</definedName>
    <definedName name="hj" localSheetId="3">#REF!</definedName>
    <definedName name="hj">#REF!</definedName>
    <definedName name="hjk" localSheetId="3">#REF!</definedName>
    <definedName name="hjk">#REF!</definedName>
    <definedName name="hPriceRange">#N/A</definedName>
    <definedName name="hPriceRange_1">#N/A</definedName>
    <definedName name="hPriceRange_2">#N/A</definedName>
    <definedName name="HPким">"#ref!"</definedName>
    <definedName name="hs">[46]все!$C$7:$C$126</definedName>
    <definedName name="i" localSheetId="17">[35]СПЕЦИФИКАЦИЯ!#REF!</definedName>
    <definedName name="i" localSheetId="3">[35]СПЕЦИФИКАЦИЯ!#REF!</definedName>
    <definedName name="i">[35]СПЕЦИФИКАЦИЯ!#REF!</definedName>
    <definedName name="I_ABAN_COST_BOE" localSheetId="17">#REF!</definedName>
    <definedName name="I_ABAN_COST_BOE" localSheetId="3">#REF!</definedName>
    <definedName name="I_ABAN_COST_BOE">#REF!</definedName>
    <definedName name="I_API_DISC" localSheetId="3">#REF!</definedName>
    <definedName name="I_API_DISC">#REF!</definedName>
    <definedName name="I_AT_DH_COST" localSheetId="3">#REF!</definedName>
    <definedName name="I_AT_DH_COST">#REF!</definedName>
    <definedName name="I_AT_EA_COST" localSheetId="3">#REF!</definedName>
    <definedName name="I_AT_EA_COST">#REF!</definedName>
    <definedName name="I_BASE_PRICE_1" localSheetId="3">#REF!</definedName>
    <definedName name="I_BASE_PRICE_1">#REF!</definedName>
    <definedName name="I_BOE_RES_ECO" localSheetId="3">#REF!</definedName>
    <definedName name="I_BOE_RES_ECO">#REF!</definedName>
    <definedName name="I_BOE_RESERVES" localSheetId="3">#REF!</definedName>
    <definedName name="I_BOE_RESERVES">#REF!</definedName>
    <definedName name="i_Brent">NA()</definedName>
    <definedName name="i_Brent_1">"$#ССЫЛ!.$G$26:$G$46"</definedName>
    <definedName name="i_CAP_Adamow">NA()</definedName>
    <definedName name="i_CAP_Adamow_1">"$#ССЫЛ!.$G$1045:$G$1065"</definedName>
    <definedName name="i_CAP_Butinge">NA()</definedName>
    <definedName name="i_CAP_Butinge_1">"$#ССЫЛ!.$G$1087:$G$1107"</definedName>
    <definedName name="i_CAP_Hungary">NA()</definedName>
    <definedName name="i_CAP_Hungary_1">"$#ССЫЛ!.$G$1066:$G$1086"</definedName>
    <definedName name="i_CAP_Lithuania">NA()</definedName>
    <definedName name="i_CAP_Lithuania_1">"$#ССЫЛ!.$G$1108:$G$1128"</definedName>
    <definedName name="i_CAP_Murmansk">NA()</definedName>
    <definedName name="i_CAP_Murmansk_1">"$#ССЫЛ!.$G$1150:$G$1170"</definedName>
    <definedName name="i_CAP_Nakhodka">NA()</definedName>
    <definedName name="i_CAP_Nakhodka_1">"$#ССЫЛ!.$G$1171:$G$1191"</definedName>
    <definedName name="i_CAP_NOVO">NA()</definedName>
    <definedName name="i_CAP_NOVO_1">"$#ССЫЛ!.$G$940:$G$960"</definedName>
    <definedName name="i_CAP_Odessa">NA()</definedName>
    <definedName name="i_CAP_Odessa_1">"$#ССЫЛ!.$G$1003:$G$1023"</definedName>
    <definedName name="i_CAP_Other">NA()</definedName>
    <definedName name="i_CAP_Other_1">"$#ССЫЛ!.$G$1192:$G$1212"</definedName>
    <definedName name="i_CAP_Primorsk">NA()</definedName>
    <definedName name="i_CAP_Primorsk_1">"$#ССЫЛ!.$G$1024:$G$1044"</definedName>
    <definedName name="i_CAP_Tranzit_FA">NA()</definedName>
    <definedName name="i_CAP_Tranzit_FA_1">"$#ССЫЛ!.$G$1213:$G$1233"</definedName>
    <definedName name="i_CAP_Tuapse">NA()</definedName>
    <definedName name="i_CAP_Tuapse_1">"$#ССЫЛ!.$G$961:$G$981"</definedName>
    <definedName name="i_CAP_Ventspils">NA()</definedName>
    <definedName name="i_CAP_Ventspils_1">"$#ССЫЛ!.$G$982:$G$1002"</definedName>
    <definedName name="i_CAP_Yuzhny">NA()</definedName>
    <definedName name="i_CAP_Yuzhny_1">"$#ССЫЛ!.$G$1129:$G$1149"</definedName>
    <definedName name="i_Condensate_Excise">NA()</definedName>
    <definedName name="i_Condensate_Excise_1">"$#ССЫЛ!.$G$477:$G$497"</definedName>
    <definedName name="I_CONOCO_IRR" localSheetId="17">#REF!</definedName>
    <definedName name="I_CONOCO_IRR" localSheetId="3">#REF!</definedName>
    <definedName name="I_CONOCO_IRR">#REF!</definedName>
    <definedName name="I_CONOCO_NPC" localSheetId="3">#REF!</definedName>
    <definedName name="I_CONOCO_NPC">#REF!</definedName>
    <definedName name="i_CPC_Tariff_Inflation">NA()</definedName>
    <definedName name="i_CPC_Tariff_Inflation_1">"$#ССЫЛ!.$G$257:$G$277"</definedName>
    <definedName name="i_CustomDuties_Crude">NA()</definedName>
    <definedName name="i_CustomDuties_Crude_1">"$#ССЫЛ!.$G$68:$G$88"</definedName>
    <definedName name="i_CustomDuties_Heavy_Products">NA()</definedName>
    <definedName name="i_CustomDuties_Heavy_Products_1">"$#ССЫЛ!.$G$110:$G$130"</definedName>
    <definedName name="i_CustomDuties_Light_Products">NA()</definedName>
    <definedName name="i_CustomDuties_Light_Products_1">"$#ССЫЛ!.$G$89:$G$109"</definedName>
    <definedName name="i_CustomDuties_Products">NA()</definedName>
    <definedName name="i_CustomDuties_Products_1">"$#ССЫЛ!.$G$110:$G$130"</definedName>
    <definedName name="I_DEC_NPV" localSheetId="17">#REF!</definedName>
    <definedName name="I_DEC_NPV" localSheetId="3">#REF!</definedName>
    <definedName name="I_DEC_NPV">#REF!</definedName>
    <definedName name="I_DEV_COST_BOE" localSheetId="3">#REF!</definedName>
    <definedName name="I_DEV_COST_BOE">#REF!</definedName>
    <definedName name="i_Diesel_Excise">NA()</definedName>
    <definedName name="i_Diesel_Excise_1">"$#ССЫЛ!.$G$540:$G$560"</definedName>
    <definedName name="i_DieselDemandGrowth">NA()</definedName>
    <definedName name="i_DieselDemandGrowth_1">"$#ССЫЛ!.$G$341:$G$361"</definedName>
    <definedName name="i_Domestic_Crude_Price">NA()</definedName>
    <definedName name="i_Domestic_Crude_Price_1">"$#ССЫЛ!.$G$131:$G$151"</definedName>
    <definedName name="i_Ex_Rate">NA()</definedName>
    <definedName name="i_Ex_Rate_1">"$#ССЫЛ!.$G$278:$G$298"</definedName>
    <definedName name="i_FuelOil_Excise">NA()</definedName>
    <definedName name="i_FuelOil_Excise_1">"$#ССЫЛ!.$G$561:$G$581"</definedName>
    <definedName name="i_FuelOilDemandGrowth">NA()</definedName>
    <definedName name="i_FuelOilDemandGrowth_1">"$#ССЫЛ!.$G$362:$G$382"</definedName>
    <definedName name="I_GAS_GROSS_NPV" localSheetId="17">#REF!</definedName>
    <definedName name="I_GAS_GROSS_NPV" localSheetId="3">#REF!</definedName>
    <definedName name="I_GAS_GROSS_NPV">#REF!</definedName>
    <definedName name="I_GAS_PRICE" localSheetId="3">#REF!</definedName>
    <definedName name="I_GAS_PRICE">#REF!</definedName>
    <definedName name="I_GAS_PRICE_1" localSheetId="3">#REF!</definedName>
    <definedName name="I_GAS_PRICE_1">#REF!</definedName>
    <definedName name="I_GAS_PRICE_TABLE" localSheetId="3">#REF!</definedName>
    <definedName name="I_GAS_PRICE_TABLE">#REF!</definedName>
    <definedName name="I_GAS_RESERVES" localSheetId="3">#REF!</definedName>
    <definedName name="I_GAS_RESERVES">#REF!</definedName>
    <definedName name="i_HighOctane_Excise">NA()</definedName>
    <definedName name="i_HighOctane_Excise_1">"$#ССЫЛ!.$G$498:$G$518"</definedName>
    <definedName name="i_HighOctaneDemandGrowth">NA()</definedName>
    <definedName name="i_HighOctaneDemandGrowth_1">"$#ССЫЛ!.$G$299:$G$319"</definedName>
    <definedName name="i_JetFuelOilDemandGrowth">NA()</definedName>
    <definedName name="i_JetFuelOilDemandGrowth_1">"$#ССЫЛ!.$G$383:$G$403"</definedName>
    <definedName name="i_Kero_Excise">NA()</definedName>
    <definedName name="i_Kero_Excise_1">"$#ССЫЛ!.$G$582:$G$602"</definedName>
    <definedName name="i_Light_Excise">NA()</definedName>
    <definedName name="i_Light_Excise_1">"$#ССЫЛ!.$G$435:$G$455"</definedName>
    <definedName name="i_LowOctane_Excise">NA()</definedName>
    <definedName name="i_LowOctane_Excise_1">"$#ССЫЛ!.$G$519:$G$539"</definedName>
    <definedName name="i_LowOctaneDemandGrowth">NA()</definedName>
    <definedName name="i_LowOctaneDemandGrowth_1">"$#ССЫЛ!.$G$320:$G$340"</definedName>
    <definedName name="I_OIL_PRICE" localSheetId="17">#REF!</definedName>
    <definedName name="I_OIL_PRICE" localSheetId="3">#REF!</definedName>
    <definedName name="I_OIL_PRICE">#REF!</definedName>
    <definedName name="I_OIL_PRICE_TABLE" localSheetId="3">#REF!</definedName>
    <definedName name="I_OIL_PRICE_TABLE">#REF!</definedName>
    <definedName name="I_OIL_RESERVES" localSheetId="3">#REF!</definedName>
    <definedName name="I_OIL_RESERVES">#REF!</definedName>
    <definedName name="I_OPEX_BOE" localSheetId="3">#REF!</definedName>
    <definedName name="I_OPEX_BOE">#REF!</definedName>
    <definedName name="i_Others_Excise">NA()</definedName>
    <definedName name="i_Others_Excise_1">"$#ССЫЛ!.$G$603:$G$623"</definedName>
    <definedName name="I_PEAK_GAS" localSheetId="17">#REF!</definedName>
    <definedName name="I_PEAK_GAS" localSheetId="3">#REF!</definedName>
    <definedName name="I_PEAK_GAS">#REF!</definedName>
    <definedName name="I_PEAK_OIL" localSheetId="3">#REF!</definedName>
    <definedName name="I_PEAK_OIL">#REF!</definedName>
    <definedName name="I_PI" localSheetId="3">#REF!</definedName>
    <definedName name="I_PI">#REF!</definedName>
    <definedName name="i_Production_Tax">NA()</definedName>
    <definedName name="i_Production_Tax_1">"$#ССЫЛ!.$G$152:$G$172"</definedName>
    <definedName name="i_Rail_Improvement">NA()</definedName>
    <definedName name="i_Rail_Improvement_1">"$#ССЫЛ!.$G$792:$G$812"</definedName>
    <definedName name="i_Rail_Tariff_Inflation">NA()</definedName>
    <definedName name="i_Rail_Tariff_Inflation_1">"$#ССЫЛ!.$G$173:$G$193"</definedName>
    <definedName name="i_Refinery_Cost_Inflation">NA()</definedName>
    <definedName name="i_Refinery_Cost_Inflation_1">"$#ССЫЛ!.$G$236:$G$256"</definedName>
    <definedName name="i_Reloading_Inflation">NA()</definedName>
    <definedName name="i_Reloading_Inflation_1">"$#ССЫЛ!.$G$194:$G$214"</definedName>
    <definedName name="I_RES_WELL" localSheetId="17">#REF!</definedName>
    <definedName name="I_RES_WELL" localSheetId="3">#REF!</definedName>
    <definedName name="I_RES_WELL">#REF!</definedName>
    <definedName name="i_Retail_Prices_Inflation">NA()</definedName>
    <definedName name="i_Retail_Prices_Inflation_1">"$#ССЫЛ!.$#ССЫЛ!$#ССЫЛ!:$#ССЫЛ!$#ССЫЛ!"</definedName>
    <definedName name="I_ROYALTY" localSheetId="17">#REF!</definedName>
    <definedName name="I_ROYALTY" localSheetId="3">#REF!</definedName>
    <definedName name="I_ROYALTY">#REF!</definedName>
    <definedName name="i_Russia_Crude_Prod_Growth">NA()</definedName>
    <definedName name="i_Russia_Crude_Prod_Growth_1">"$#ССЫЛ!.$G$645:$G$665"</definedName>
    <definedName name="i_Russia_Transneft_Deliveries">NA()</definedName>
    <definedName name="i_Russia_Transneft_Deliveries_1">"$#ССЫЛ!.$G$666:$G$686"</definedName>
    <definedName name="I_SPAC" localSheetId="17">#REF!</definedName>
    <definedName name="I_SPAC" localSheetId="3">#REF!</definedName>
    <definedName name="I_SPAC">#REF!</definedName>
    <definedName name="i_TN_NA_Capacity">NA()</definedName>
    <definedName name="i_TN_NA_Capacity_1">"$#ССЫЛ!.$G$708:$G$728"</definedName>
    <definedName name="i_TN_Pipe_Inflation">NA()</definedName>
    <definedName name="i_TN_Pipe_Inflation_1">"$#ССЫЛ!.$G$215:$G$235"</definedName>
    <definedName name="i_TNKBP_TN_Crude_Loss">NA()</definedName>
    <definedName name="i_TNKBP_TN_Crude_Loss_1">"$#ССЫЛ!.$G$624:$G$644"</definedName>
    <definedName name="I_TOTAL_COST_BOE" localSheetId="17">#REF!</definedName>
    <definedName name="I_TOTAL_COST_BOE" localSheetId="3">#REF!</definedName>
    <definedName name="I_TOTAL_COST_BOE">#REF!</definedName>
    <definedName name="I_TOTAL_WELLS" localSheetId="3">#REF!</definedName>
    <definedName name="I_TOTAL_WELLS">#REF!</definedName>
    <definedName name="i_Urals_discount">NA()</definedName>
    <definedName name="i_Urals_discount_1">"$#ССЫЛ!.$G$47:$G$67"</definedName>
    <definedName name="i_Urals_Excise">NA()</definedName>
    <definedName name="i_Urals_Excise_1">"$#ССЫЛ!.$G$414:$G$434"</definedName>
    <definedName name="i_Wholesale_Prices_Inflation">NA()</definedName>
    <definedName name="i_Wholesale_Prices_Inflation_1">"$#ССЫЛ!.$#ССЫЛ!$#ССЫЛ!:$#ССЫЛ!$#ССЫЛ!"</definedName>
    <definedName name="i_Zaikinskaya_Excise">NA()</definedName>
    <definedName name="i_Zaikinskaya_Excise_1">"$#ССЫЛ!.$G$456:$G$476"</definedName>
    <definedName name="IAS_Lines" localSheetId="17">#REF!</definedName>
    <definedName name="IAS_Lines" localSheetId="3">#REF!</definedName>
    <definedName name="IAS_Lines">#REF!</definedName>
    <definedName name="ID" localSheetId="3">#REF!</definedName>
    <definedName name="ID">#REF!</definedName>
    <definedName name="IDListTF" localSheetId="17">[45]Лист1!#REF!</definedName>
    <definedName name="IDListTF" localSheetId="3">[45]Лист1!#REF!</definedName>
    <definedName name="IDListTF">[45]Лист1!#REF!</definedName>
    <definedName name="idPriceColumn">#N/A</definedName>
    <definedName name="idPriceColumn_1">#N/A</definedName>
    <definedName name="idPriceColumn_2">#N/A</definedName>
    <definedName name="ifr" localSheetId="17">#REF!</definedName>
    <definedName name="ifr" localSheetId="3">#REF!</definedName>
    <definedName name="ifr">#REF!</definedName>
    <definedName name="iii" localSheetId="3">#REF!</definedName>
    <definedName name="iii">#REF!</definedName>
    <definedName name="iiiii" localSheetId="3">#REF!</definedName>
    <definedName name="iiiii">#REF!</definedName>
    <definedName name="iikr" localSheetId="3">#REF!</definedName>
    <definedName name="iikr">#REF!</definedName>
    <definedName name="income" localSheetId="3">#REF!</definedName>
    <definedName name="income">#REF!</definedName>
    <definedName name="infl" localSheetId="17">[47]ПДР!#REF!</definedName>
    <definedName name="infl" localSheetId="3">[47]ПДР!#REF!</definedName>
    <definedName name="infl">[47]ПДР!#REF!</definedName>
    <definedName name="infl_1">#N/A</definedName>
    <definedName name="infl_2">#N/A</definedName>
    <definedName name="INFLATION" localSheetId="17">#REF!</definedName>
    <definedName name="INFLATION" localSheetId="3">#REF!</definedName>
    <definedName name="INFLATION">#REF!</definedName>
    <definedName name="Inkon" localSheetId="3">#REF!</definedName>
    <definedName name="Inkon">#REF!</definedName>
    <definedName name="interest" localSheetId="3">#REF!</definedName>
    <definedName name="interest">#REF!</definedName>
    <definedName name="invest" localSheetId="3">#REF!</definedName>
    <definedName name="invest">#REF!</definedName>
    <definedName name="IOCosts" localSheetId="3">#REF!</definedName>
    <definedName name="IOCosts">#REF!</definedName>
    <definedName name="IOEconomics" localSheetId="3">#REF!</definedName>
    <definedName name="IOEconomics">#REF!</definedName>
    <definedName name="IOInformation" localSheetId="3">#REF!</definedName>
    <definedName name="IOInformation">#REF!</definedName>
    <definedName name="IONGPrice" localSheetId="3">#REF!</definedName>
    <definedName name="IONGPrice">#REF!</definedName>
    <definedName name="ioor" localSheetId="3">#REF!</definedName>
    <definedName name="ioor">#REF!</definedName>
    <definedName name="IOReservoir1" localSheetId="3">#REF!</definedName>
    <definedName name="IOReservoir1">#REF!</definedName>
    <definedName name="IOReservoir2" localSheetId="3">#REF!</definedName>
    <definedName name="IOReservoir2">#REF!</definedName>
    <definedName name="IOReservoir3" localSheetId="3">#REF!</definedName>
    <definedName name="IOReservoir3">#REF!</definedName>
    <definedName name="IOReservoir4" localSheetId="3">#REF!</definedName>
    <definedName name="IOReservoir4">#REF!</definedName>
    <definedName name="IOReservoir5" localSheetId="3">#REF!</definedName>
    <definedName name="IOReservoir5">#REF!</definedName>
    <definedName name="IOReservoir6" localSheetId="3">#REF!</definedName>
    <definedName name="IOReservoir6">#REF!</definedName>
    <definedName name="IOReservoir7" localSheetId="3">#REF!</definedName>
    <definedName name="IOReservoir7">#REF!</definedName>
    <definedName name="IOReservoir8" localSheetId="3">#REF!</definedName>
    <definedName name="IOReservoir8">#REF!</definedName>
    <definedName name="IOReservoirPerformance" localSheetId="3">#REF!</definedName>
    <definedName name="IOReservoirPerformance">#REF!</definedName>
    <definedName name="IORolledUpRisk" localSheetId="3">#REF!</definedName>
    <definedName name="IORolledUpRisk">#REF!</definedName>
    <definedName name="iosknm" localSheetId="3">#REF!</definedName>
    <definedName name="iosknm">#REF!</definedName>
    <definedName name="IPIPEL" localSheetId="3">#REF!</definedName>
    <definedName name="IPIPEL">#REF!</definedName>
    <definedName name="isg2v2" localSheetId="3">#REF!</definedName>
    <definedName name="isg2v2">#REF!</definedName>
    <definedName name="itigo" localSheetId="3">#REF!</definedName>
    <definedName name="itigo">#REF!</definedName>
    <definedName name="Itog" localSheetId="3">#REF!</definedName>
    <definedName name="Itog">#REF!</definedName>
    <definedName name="Itog_1">"#REF!"</definedName>
    <definedName name="Itog_2">"#REF!"</definedName>
    <definedName name="Itog_3">"#REF!"</definedName>
    <definedName name="itog_eng_electr" localSheetId="17">#REF!</definedName>
    <definedName name="itog_eng_electr" localSheetId="3">#REF!</definedName>
    <definedName name="itog_eng_electr">#REF!</definedName>
    <definedName name="itog_eng_vodostok" localSheetId="3">#REF!</definedName>
    <definedName name="itog_eng_vodostok">#REF!</definedName>
    <definedName name="itog_ing" localSheetId="3">#REF!</definedName>
    <definedName name="itog_ing">#REF!</definedName>
    <definedName name="itog_w_a" localSheetId="3">#REF!</definedName>
    <definedName name="itog_w_a">#REF!</definedName>
    <definedName name="itog10" localSheetId="3">#REF!</definedName>
    <definedName name="itog10">#REF!</definedName>
    <definedName name="itog11" localSheetId="3">#REF!</definedName>
    <definedName name="itog11">#REF!</definedName>
    <definedName name="itog12" localSheetId="3">#REF!</definedName>
    <definedName name="itog12">#REF!</definedName>
    <definedName name="itog13" localSheetId="3">#REF!</definedName>
    <definedName name="itog13">#REF!</definedName>
    <definedName name="itog14" localSheetId="3">#REF!</definedName>
    <definedName name="itog14">#REF!</definedName>
    <definedName name="itog14_proc" localSheetId="3">#REF!</definedName>
    <definedName name="itog14_proc">#REF!</definedName>
    <definedName name="itog15_field" localSheetId="3">#REF!</definedName>
    <definedName name="itog15_field">#REF!</definedName>
    <definedName name="itog8" localSheetId="3">#REF!</definedName>
    <definedName name="itog8">#REF!</definedName>
    <definedName name="itog9" localSheetId="3">#REF!</definedName>
    <definedName name="itog9">#REF!</definedName>
    <definedName name="itogall" localSheetId="3">OFFSET(#REF!,0,0,COUNTA(#REF!),1)</definedName>
    <definedName name="itogall">OFFSET(#REF!,0,0,COUNTA(#REF!),1)</definedName>
    <definedName name="itogo" localSheetId="17">#REF!</definedName>
    <definedName name="itogo" localSheetId="3">#REF!</definedName>
    <definedName name="itogo">#REF!</definedName>
    <definedName name="itogozarab" localSheetId="3">#REF!</definedName>
    <definedName name="itogozarab">#REF!</definedName>
    <definedName name="izageo" localSheetId="3">#REF!</definedName>
    <definedName name="izageo">#REF!</definedName>
    <definedName name="izaobsl" localSheetId="3">#REF!</definedName>
    <definedName name="izaobsl">#REF!</definedName>
    <definedName name="JetFuelOilDemandGrowth">NA()</definedName>
    <definedName name="JetFuelOilDemandGrowth_1">"$#ССЫЛ!.$E$383:$E$403"</definedName>
    <definedName name="jh" localSheetId="17">[48]Авиамоторная!#REF!</definedName>
    <definedName name="jh" localSheetId="3">[48]Авиамоторная!#REF!</definedName>
    <definedName name="jh">[48]Авиамоторная!#REF!</definedName>
    <definedName name="ji" localSheetId="17">[48]Авиамоторная!#REF!</definedName>
    <definedName name="ji" localSheetId="3">[48]Авиамоторная!#REF!</definedName>
    <definedName name="ji">[48]Авиамоторная!#REF!</definedName>
    <definedName name="jj" localSheetId="3">[35]СПЕЦИФИКАЦИЯ!#REF!</definedName>
    <definedName name="jj">[35]СПЕЦИФИКАЦИЯ!#REF!</definedName>
    <definedName name="jkjhggh" localSheetId="17">#REF!</definedName>
    <definedName name="jkjhggh" localSheetId="3">#REF!</definedName>
    <definedName name="jkjhggh">#REF!</definedName>
    <definedName name="JR1st">[49]Journals!$E$9:$E$11</definedName>
    <definedName name="JR1stUSD">[49]Journals!$E$12:$E$14</definedName>
    <definedName name="JR2nd">[49]Journals!$F$9:$F$11</definedName>
    <definedName name="JR2ndUSD">[49]Journals!$F$12:$F$14</definedName>
    <definedName name="JR3rd">[49]Journals!$G$9:$G$11</definedName>
    <definedName name="JR3rdUSD">[49]Journals!$G$12:$G$14</definedName>
    <definedName name="JR4th">[49]Journals!$H$9:$H$11</definedName>
    <definedName name="JR4thUSD">[49]Journals!$H$12:$H$14</definedName>
    <definedName name="JR5th">[49]Journals!$I$9:$I$11</definedName>
    <definedName name="JR5thUSD">[49]Journals!$I$12:$I$14</definedName>
    <definedName name="JR6th">[49]Journals!$J$9:$J$11</definedName>
    <definedName name="JR6thUSD">[49]Journals!$J$12:$J$14</definedName>
    <definedName name="JR7th">[49]Journals!$K$9:$K$11</definedName>
    <definedName name="JR7thUSD">[49]Journals!$K$12:$K$14</definedName>
    <definedName name="JR8th">[49]Journals!$L$9:$L$11</definedName>
    <definedName name="JR8thUSD">[49]Journals!$L$12:$L$14</definedName>
    <definedName name="JR9th">[49]Journals!$M$9:$M$11</definedName>
    <definedName name="JR9thUSD">[49]Journals!$M$12:$M$14</definedName>
    <definedName name="JRLines">[49]Journals!$C$9:$C$11</definedName>
    <definedName name="JRLinesUSD">[49]Journals!$C$12:$C$14</definedName>
    <definedName name="jtyrt" localSheetId="17">#REF!</definedName>
    <definedName name="jtyrt" localSheetId="3">#REF!</definedName>
    <definedName name="jtyrt">#REF!</definedName>
    <definedName name="k" localSheetId="17">[35]СПЕЦИФИКАЦИЯ!#REF!</definedName>
    <definedName name="k" localSheetId="3">[35]СПЕЦИФИКАЦИЯ!#REF!</definedName>
    <definedName name="k">[35]СПЕЦИФИКАЦИЯ!#REF!</definedName>
    <definedName name="K_1" localSheetId="17">#REF!</definedName>
    <definedName name="K_1" localSheetId="3">#REF!</definedName>
    <definedName name="K_1">#REF!</definedName>
    <definedName name="K_2" localSheetId="3">#REF!</definedName>
    <definedName name="K_2">#REF!</definedName>
    <definedName name="K_3" localSheetId="3">#REF!</definedName>
    <definedName name="K_3">#REF!</definedName>
    <definedName name="K_4" localSheetId="3">#REF!</definedName>
    <definedName name="K_4">#REF!</definedName>
    <definedName name="K_Rrice_Brent" localSheetId="3">[27]ID!#REF!</definedName>
    <definedName name="K_Rrice_Brent">[27]ID!#REF!</definedName>
    <definedName name="K_шир" localSheetId="17">#REF!</definedName>
    <definedName name="K_шир" localSheetId="3">#REF!</definedName>
    <definedName name="K_шир">#REF!</definedName>
    <definedName name="Kero_Excise">NA()</definedName>
    <definedName name="Kero_Excise_1">"$#ССЫЛ!.$E$582:$E$602"</definedName>
    <definedName name="kik" localSheetId="17">[35]СПЕЦИФИКАЦИЯ!#REF!</definedName>
    <definedName name="kik" localSheetId="3">[35]СПЕЦИФИКАЦИЯ!#REF!</definedName>
    <definedName name="kik">[35]СПЕЦИФИКАЦИЯ!#REF!</definedName>
    <definedName name="Kinf" localSheetId="17">#REF!</definedName>
    <definedName name="Kinf" localSheetId="3">#REF!</definedName>
    <definedName name="Kinf">#REF!</definedName>
    <definedName name="kjjhd" localSheetId="3">#REF!</definedName>
    <definedName name="kjjhd">#REF!</definedName>
    <definedName name="kkval_title" localSheetId="3">#REF!</definedName>
    <definedName name="kkval_title">#REF!</definedName>
    <definedName name="kkval151" localSheetId="3">#REF!</definedName>
    <definedName name="kkval151">#REF!</definedName>
    <definedName name="kkval152" localSheetId="3">#REF!</definedName>
    <definedName name="kkval152">#REF!</definedName>
    <definedName name="kkval153" localSheetId="3">#REF!</definedName>
    <definedName name="kkval153">#REF!</definedName>
    <definedName name="kkval154" localSheetId="3">#REF!</definedName>
    <definedName name="kkval154">#REF!</definedName>
    <definedName name="klk" localSheetId="17">[50]Смета!#REF!</definedName>
    <definedName name="klk" localSheetId="3">[50]Смета!#REF!</definedName>
    <definedName name="klk">[50]Смета!#REF!</definedName>
    <definedName name="kof" localSheetId="17">#REF!</definedName>
    <definedName name="kof" localSheetId="3">#REF!</definedName>
    <definedName name="kof">#REF!</definedName>
    <definedName name="kontr">'[26]лист 32-07'!$B$14</definedName>
    <definedName name="kp" localSheetId="17">#REF!</definedName>
    <definedName name="kp" localSheetId="3">#REF!</definedName>
    <definedName name="kp">#REF!</definedName>
    <definedName name="kp_1">#N/A</definedName>
    <definedName name="kp_2">#N/A</definedName>
    <definedName name="kro" localSheetId="17">#REF!</definedName>
    <definedName name="kro" localSheetId="3">#REF!</definedName>
    <definedName name="kro">#REF!</definedName>
    <definedName name="krr" localSheetId="3">#REF!</definedName>
    <definedName name="krr">#REF!</definedName>
    <definedName name="ks" localSheetId="3">#REF!</definedName>
    <definedName name="ks">#REF!</definedName>
    <definedName name="kso" localSheetId="3">#REF!</definedName>
    <definedName name="kso">#REF!</definedName>
    <definedName name="ksr" localSheetId="3">#REF!</definedName>
    <definedName name="ksr">#REF!</definedName>
    <definedName name="KursApr">[51]Курсы!$B$6</definedName>
    <definedName name="KursAug">[51]Курсы!$B$10</definedName>
    <definedName name="KursDec">[51]Курсы!$B$14</definedName>
    <definedName name="KursFeb">[51]Курсы!$B$4</definedName>
    <definedName name="KursJan">[51]Курсы!$B$3</definedName>
    <definedName name="KursJul">[51]Курсы!$B$9</definedName>
    <definedName name="KursJun">[51]Курсы!$B$8</definedName>
    <definedName name="KursMar">[51]Курсы!$B$5</definedName>
    <definedName name="KursMay">[51]Курсы!$B$7</definedName>
    <definedName name="KursNov">[51]Курсы!$B$13</definedName>
    <definedName name="KursOct">[51]Курсы!$B$12</definedName>
    <definedName name="KursSep">[51]Курсы!$B$11</definedName>
    <definedName name="kval151" localSheetId="17">#REF!</definedName>
    <definedName name="kval151" localSheetId="3">#REF!</definedName>
    <definedName name="kval151">#REF!</definedName>
    <definedName name="kval152" localSheetId="3">#REF!</definedName>
    <definedName name="kval152">#REF!</definedName>
    <definedName name="kval153" localSheetId="3">#REF!</definedName>
    <definedName name="kval153">#REF!</definedName>
    <definedName name="kval154" localSheetId="3">#REF!</definedName>
    <definedName name="kval154">#REF!</definedName>
    <definedName name="kz" localSheetId="3">#REF!</definedName>
    <definedName name="kz">#REF!</definedName>
    <definedName name="l" localSheetId="3">#REF!</definedName>
    <definedName name="l">#REF!</definedName>
    <definedName name="l_1">"#REF!"</definedName>
    <definedName name="l_2">"#REF!"</definedName>
    <definedName name="L_NTG2" localSheetId="17">#REF!</definedName>
    <definedName name="L_NTG2" localSheetId="3">#REF!</definedName>
    <definedName name="L_NTG2">#REF!</definedName>
    <definedName name="lab" localSheetId="3">#REF!</definedName>
    <definedName name="lab">#REF!</definedName>
    <definedName name="lab_tests" localSheetId="3">#REF!</definedName>
    <definedName name="lab_tests">#REF!</definedName>
    <definedName name="lab_tests_num" localSheetId="3">#REF!</definedName>
    <definedName name="lab_tests_num">#REF!</definedName>
    <definedName name="LabourOff" localSheetId="3">#REF!</definedName>
    <definedName name="LabourOff">#REF!</definedName>
    <definedName name="LabourOn" localSheetId="3">#REF!</definedName>
    <definedName name="LabourOn">#REF!</definedName>
    <definedName name="Lan">[52]Main!$B$8</definedName>
    <definedName name="language" localSheetId="17">#REF!</definedName>
    <definedName name="language" localSheetId="3">#REF!</definedName>
    <definedName name="language">#REF!</definedName>
    <definedName name="Language_1">"$#ССЫЛ!.$D$7"</definedName>
    <definedName name="LeaseRateCar" localSheetId="17">#REF!</definedName>
    <definedName name="LeaseRateCar" localSheetId="3">#REF!</definedName>
    <definedName name="LeaseRateCar">#REF!</definedName>
    <definedName name="LeaseRatePickUp" localSheetId="3">#REF!</definedName>
    <definedName name="LeaseRatePickUp">#REF!</definedName>
    <definedName name="LeaseRateTruck" localSheetId="3">#REF!</definedName>
    <definedName name="LeaseRateTruck">#REF!</definedName>
    <definedName name="LHKGJKJ" localSheetId="3">#REF!</definedName>
    <definedName name="LHKGJKJ">#REF!</definedName>
    <definedName name="LIBOR" localSheetId="17">[53]ID!#REF!</definedName>
    <definedName name="LIBOR" localSheetId="3">[53]ID!#REF!</definedName>
    <definedName name="LIBOR">[53]ID!#REF!</definedName>
    <definedName name="Light_Excise">NA()</definedName>
    <definedName name="Light_Excise_1">"$#ССЫЛ!.$E$435:$E$455"</definedName>
    <definedName name="liquid_level">NA()</definedName>
    <definedName name="liquid_level_1">NA()</definedName>
    <definedName name="list_oil_2004" localSheetId="17">#REF!</definedName>
    <definedName name="list_oil_2004" localSheetId="3">#REF!</definedName>
    <definedName name="list_oil_2004">#REF!</definedName>
    <definedName name="list_oil_2005" localSheetId="3">#REF!</definedName>
    <definedName name="list_oil_2005">#REF!</definedName>
    <definedName name="ljujhunb" localSheetId="17">[38]топография!#REF!</definedName>
    <definedName name="ljujhunb" localSheetId="3">[38]топография!#REF!</definedName>
    <definedName name="ljujhunb">[38]топография!#REF!</definedName>
    <definedName name="lkj" localSheetId="17">[35]СПЕЦИФИКАЦИЯ!#REF!</definedName>
    <definedName name="lkj" localSheetId="3">[35]СПЕЦИФИКАЦИЯ!#REF!</definedName>
    <definedName name="lkj">[35]СПЕЦИФИКАЦИЯ!#REF!</definedName>
    <definedName name="LNTG_2" localSheetId="17">#REF!</definedName>
    <definedName name="LNTG_2" localSheetId="3">#REF!</definedName>
    <definedName name="LNTG_2">#REF!</definedName>
    <definedName name="LOW_NTG" localSheetId="3">#REF!</definedName>
    <definedName name="LOW_NTG">#REF!</definedName>
    <definedName name="LOW_PORO" localSheetId="3">#REF!</definedName>
    <definedName name="LOW_PORO">#REF!</definedName>
    <definedName name="LOW_SW" localSheetId="3">#REF!</definedName>
    <definedName name="LOW_SW">#REF!</definedName>
    <definedName name="LowOctane_Excise">NA()</definedName>
    <definedName name="LowOctane_Excise_1">"$#ССЫЛ!.$E$519:$E$539"</definedName>
    <definedName name="LowOctaneDemandGrowth">NA()</definedName>
    <definedName name="LowOctaneDemandGrowth_1">"$#ССЫЛ!.$E$320:$E$340"</definedName>
    <definedName name="lrjg" localSheetId="17">[38]топография!#REF!</definedName>
    <definedName name="lrjg" localSheetId="3">[38]топография!#REF!</definedName>
    <definedName name="lrjg">[38]топография!#REF!</definedName>
    <definedName name="m" localSheetId="17">#REF!</definedName>
    <definedName name="m" localSheetId="3">#REF!</definedName>
    <definedName name="m">#REF!</definedName>
    <definedName name="m_1">"#REF!"</definedName>
    <definedName name="m_2">"#REF!"</definedName>
    <definedName name="M_Kaluga_D_2004">"$#ССЫЛ!.$H$38"</definedName>
    <definedName name="M_Kaluga_D_2004_1">"$#ССЫЛ!.$H$38"</definedName>
    <definedName name="M_Kaluga_D_2008">"$#ССЫЛ!.$L$38"</definedName>
    <definedName name="M_Kaluga_D_2008_1">"$#ССЫЛ!.$L$38"</definedName>
    <definedName name="M_Kaluga_HO_2004">"$#ССЫЛ!.$F$38"</definedName>
    <definedName name="M_Kaluga_HO_2004_1">"$#ССЫЛ!.$F$38"</definedName>
    <definedName name="M_Kaluga_HO_2008">"$#ССЫЛ!.$J$38"</definedName>
    <definedName name="M_Kaluga_HO_2008_1">"$#ССЫЛ!.$J$38"</definedName>
    <definedName name="M_Kaluga_LO_2004">"$#ССЫЛ!.$G$38"</definedName>
    <definedName name="M_Kaluga_LO_2004_1">"$#ССЫЛ!.$G$38"</definedName>
    <definedName name="M_Kaluga_LO_2008">"$#ССЫЛ!.$K$38"</definedName>
    <definedName name="M_Kaluga_LO_2008_1">"$#ССЫЛ!.$K$38"</definedName>
    <definedName name="M_Karelia_D_2004">"$#ССЫЛ!.$H$39"</definedName>
    <definedName name="M_Karelia_D_2004_1">"$#ССЫЛ!.$H$39"</definedName>
    <definedName name="M_Karelia_D_2008">"$#ССЫЛ!.$L$39"</definedName>
    <definedName name="M_Karelia_D_2008_1">"$#ССЫЛ!.$L$39"</definedName>
    <definedName name="M_Karelia_HO_2004">"$#ССЫЛ!.$F$39"</definedName>
    <definedName name="M_Karelia_HO_2004_1">"$#ССЫЛ!.$F$39"</definedName>
    <definedName name="M_Karelia_HO_2008">"$#ССЫЛ!.$J$39"</definedName>
    <definedName name="M_Karelia_HO_2008_1">"$#ССЫЛ!.$J$39"</definedName>
    <definedName name="M_Karelia_LO_2004">"$#ССЫЛ!.$G$39"</definedName>
    <definedName name="M_Karelia_LO_2004_1">"$#ССЫЛ!.$G$39"</definedName>
    <definedName name="M_Karelia_LO_2008">"$#ССЫЛ!.$K$39"</definedName>
    <definedName name="M_Karelia_LO_2008_1">"$#ССЫЛ!.$K$39"</definedName>
    <definedName name="M_Krasnodar_D_2008">"$#ССЫЛ!.$L$51"</definedName>
    <definedName name="M_Krasnodar_D_2008_1">"$#ССЫЛ!.$L$51"</definedName>
    <definedName name="M_Krasnodar_HO_2008">"$#ССЫЛ!.$J$51"</definedName>
    <definedName name="M_Krasnodar_HO_2008_1">"$#ССЫЛ!.$J$51"</definedName>
    <definedName name="M_Krasnodar_LO_2008">"$#ССЫЛ!.$K$51"</definedName>
    <definedName name="M_Krasnodar_LO_2008_1">"$#ССЫЛ!.$K$51"</definedName>
    <definedName name="M_Kursk_D_2004">"$#ССЫЛ!.$H$40"</definedName>
    <definedName name="M_Kursk_D_2004_1">"$#ССЫЛ!.$H$40"</definedName>
    <definedName name="M_Kursk_D_2008">"$#ССЫЛ!.$L$40"</definedName>
    <definedName name="M_Kursk_D_2008_1">"$#ССЫЛ!.$L$40"</definedName>
    <definedName name="M_Kursk_HO_2004">"$#ССЫЛ!.$F$40"</definedName>
    <definedName name="M_Kursk_HO_2004_1">"$#ССЫЛ!.$F$40"</definedName>
    <definedName name="M_Kursk_HO_2008">"$#ССЫЛ!.$J$40"</definedName>
    <definedName name="M_Kursk_HO_2008_1">"$#ССЫЛ!.$J$40"</definedName>
    <definedName name="M_Kursk_LO_2004">"$#ССЫЛ!.$G$40"</definedName>
    <definedName name="M_Kursk_LO_2004_1">"$#ССЫЛ!.$G$40"</definedName>
    <definedName name="M_Kursk_LO_2008">"$#ССЫЛ!.$K$40"</definedName>
    <definedName name="M_Kursk_LO_2008_1">"$#ССЫЛ!.$K$40"</definedName>
    <definedName name="M_Megapolis_D_2004">"$#ССЫЛ!.$H$48"</definedName>
    <definedName name="M_Megapolis_D_2004_1">"$#ССЫЛ!.$H$48"</definedName>
    <definedName name="M_Megapolis_D_2008">"$#ССЫЛ!.$L$48"</definedName>
    <definedName name="M_Megapolis_D_2008_1">"$#ССЫЛ!.$L$48"</definedName>
    <definedName name="M_Megapolis_HO_2004">"$#ССЫЛ!.$F$48"</definedName>
    <definedName name="M_Megapolis_HO_2004_1">"$#ССЫЛ!.$F$48"</definedName>
    <definedName name="M_Megapolis_HO_2008">"$#ССЫЛ!.$J$48"</definedName>
    <definedName name="M_Megapolis_HO_2008_1">"$#ССЫЛ!.$J$48"</definedName>
    <definedName name="M_Megapolis_LO_2004">"$#ССЫЛ!.$G$48"</definedName>
    <definedName name="M_Megapolis_LO_2004_1">"$#ССЫЛ!.$G$48"</definedName>
    <definedName name="M_Megapolis_LO_2008">"$#ССЫЛ!.$K$48"</definedName>
    <definedName name="M_Megapolis_LO_2008_1">"$#ССЫЛ!.$K$48"</definedName>
    <definedName name="M_Orenburg_D_2004">"$#ССЫЛ!.$H$41"</definedName>
    <definedName name="M_Orenburg_D_2004_1">"$#ССЫЛ!.$H$41"</definedName>
    <definedName name="M_Orenburg_D_2008">"$#ССЫЛ!.$L$41"</definedName>
    <definedName name="M_Orenburg_D_2008_1">"$#ССЫЛ!.$L$41"</definedName>
    <definedName name="M_Orenburg_HO_2004">"$#ССЫЛ!.$F$41"</definedName>
    <definedName name="M_Orenburg_HO_2004_1">"$#ССЫЛ!.$F$41"</definedName>
    <definedName name="M_Orenburg_HO_2008">"$#ССЫЛ!.$J$41"</definedName>
    <definedName name="M_Orenburg_HO_2008_1">"$#ССЫЛ!.$J$41"</definedName>
    <definedName name="M_Orenburg_LO_2004">"$#ССЫЛ!.$G$41"</definedName>
    <definedName name="M_Orenburg_LO_2004_1">"$#ССЫЛ!.$G$41"</definedName>
    <definedName name="M_Orenburg_LO_2008">"$#ССЫЛ!.$K$41"</definedName>
    <definedName name="M_Orenburg_LO_2008_1">"$#ССЫЛ!.$K$41"</definedName>
    <definedName name="M_PetrolComplex_D_2004">"$#ССЫЛ!.$H$50"</definedName>
    <definedName name="M_PetrolComplex_D_2004_1">"$#ССЫЛ!.$H$50"</definedName>
    <definedName name="M_PetrolComplex_D_2008">"$#ССЫЛ!.$L$50"</definedName>
    <definedName name="M_PetrolComplex_D_2008_1">"$#ССЫЛ!.$L$50"</definedName>
    <definedName name="M_PetrolComplex_HO_2004">"$#ССЫЛ!.$F$50"</definedName>
    <definedName name="M_PetrolComplex_HO_2004_1">"$#ССЫЛ!.$F$50"</definedName>
    <definedName name="M_PetrolComplex_HO_2008">"$#ССЫЛ!.$J$50"</definedName>
    <definedName name="M_PetrolComplex_HO_2008_1">"$#ССЫЛ!.$J$50"</definedName>
    <definedName name="M_PetrolComplex_LO_2004">"$#ССЫЛ!.$G$50"</definedName>
    <definedName name="M_PetrolComplex_LO_2004_1">"$#ССЫЛ!.$G$50"</definedName>
    <definedName name="M_PetrolComplex_LO_2008">"$#ССЫЛ!.$K$50"</definedName>
    <definedName name="M_PetrolComplex_LO_2008_1">"$#ССЫЛ!.$K$50"</definedName>
    <definedName name="M_Rostov_D_2004">"$#ССЫЛ!.$H$46"</definedName>
    <definedName name="M_Rostov_D_2004_1">"$#ССЫЛ!.$H$46"</definedName>
    <definedName name="M_Rostov_D_2008">"$#ССЫЛ!.$L$46"</definedName>
    <definedName name="M_Rostov_D_2008_1">"$#ССЫЛ!.$L$46"</definedName>
    <definedName name="M_Rostov_HO_2004">"$#ССЫЛ!.$F$46"</definedName>
    <definedName name="M_Rostov_HO_2004_1">"$#ССЫЛ!.$F$46"</definedName>
    <definedName name="M_Rostov_HO_2008">"$#ССЫЛ!.$J$46"</definedName>
    <definedName name="M_Rostov_HO_2008_1">"$#ССЫЛ!.$J$46"</definedName>
    <definedName name="M_Rostov_LO_2004">"$#ССЫЛ!.$G$46"</definedName>
    <definedName name="M_Rostov_LO_2004_1">"$#ССЫЛ!.$G$46"</definedName>
    <definedName name="M_Rostov_LO_2008">"$#ССЫЛ!.$K$46"</definedName>
    <definedName name="M_Rostov_LO_2008_1">"$#ССЫЛ!.$K$46"</definedName>
    <definedName name="M_Ryazan_D_2004">"$#ССЫЛ!.$H$42"</definedName>
    <definedName name="M_Ryazan_D_2004_1">"$#ССЫЛ!.$H$42"</definedName>
    <definedName name="M_Ryazan_D_2008">"$#ССЫЛ!.$L$42"</definedName>
    <definedName name="M_Ryazan_D_2008_1">"$#ССЫЛ!.$L$42"</definedName>
    <definedName name="M_Ryazan_HO_2004">"$#ССЫЛ!.$F$42"</definedName>
    <definedName name="M_Ryazan_HO_2004_1">"$#ССЫЛ!.$F$42"</definedName>
    <definedName name="M_Ryazan_HO_2008">"$#ССЫЛ!.$J$42"</definedName>
    <definedName name="M_Ryazan_HO_2008_1">"$#ССЫЛ!.$J$42"</definedName>
    <definedName name="M_Ryazan_LO_2004">"$#ССЫЛ!.$G$42"</definedName>
    <definedName name="M_Ryazan_LO_2004_1">"$#ССЫЛ!.$G$42"</definedName>
    <definedName name="M_Ryazan_LO_2008">"$#ССЫЛ!.$K$42"</definedName>
    <definedName name="M_Ryazan_LO_2008_1">"$#ССЫЛ!.$K$42"</definedName>
    <definedName name="M_Saratov_D_2004">"$#ССЫЛ!.$H$47"</definedName>
    <definedName name="M_Saratov_D_2004_1">"$#ССЫЛ!.$H$47"</definedName>
    <definedName name="M_Saratov_D_2008">"$#ССЫЛ!.$L$47"</definedName>
    <definedName name="M_Saratov_D_2008_1">"$#ССЫЛ!.$L$47"</definedName>
    <definedName name="M_Saratov_HO_2004">"$#ССЫЛ!.$F$47"</definedName>
    <definedName name="M_Saratov_HO_2004_1">"$#ССЫЛ!.$F$47"</definedName>
    <definedName name="M_Saratov_HO_2008">"$#ССЫЛ!.$J$47"</definedName>
    <definedName name="M_Saratov_HO_2008_1">"$#ССЫЛ!.$J$47"</definedName>
    <definedName name="M_Saratov_LO_2004">"$#ССЫЛ!.$G$47"</definedName>
    <definedName name="M_Saratov_LO_2004_1">"$#ССЫЛ!.$G$47"</definedName>
    <definedName name="M_Saratov_LO_2008">"$#ССЫЛ!.$K$47"</definedName>
    <definedName name="M_Saratov_LO_2008_1">"$#ССЫЛ!.$K$47"</definedName>
    <definedName name="M_StPetersburgBP_D_2008">"$#ССЫЛ!.$L$53"</definedName>
    <definedName name="M_StPetersburgBP_D_2008_1">"$#ССЫЛ!.$L$53"</definedName>
    <definedName name="M_StPetersburgBP_HO_2008">"$#ССЫЛ!.$J$53"</definedName>
    <definedName name="M_StPetersburgBP_HO_2008_1">"$#ССЫЛ!.$J$53"</definedName>
    <definedName name="M_StPetersburgBP_LO_2008">"$#ССЫЛ!.$K$53"</definedName>
    <definedName name="M_StPetersburgBP_LO_2008_1">"$#ССЫЛ!.$K$53"</definedName>
    <definedName name="M_StPetersburgTNK_D_2008">"$#ССЫЛ!.$L$52"</definedName>
    <definedName name="M_StPetersburgTNK_D_2008_1">"$#ССЫЛ!.$L$52"</definedName>
    <definedName name="M_StPetersburgTNK_HO_2008">"$#ССЫЛ!.$J$52"</definedName>
    <definedName name="M_StPetersburgTNK_HO_2008_1">"$#ССЫЛ!.$J$52"</definedName>
    <definedName name="M_StPetersburgTNK_LO_2008">"$#ССЫЛ!.$K$52"</definedName>
    <definedName name="M_StPetersburgTNK_LO_2008_1">"$#ССЫЛ!.$K$52"</definedName>
    <definedName name="M_TNKStolitsa_D_2004">"$#ССЫЛ!.$H$49"</definedName>
    <definedName name="M_TNKStolitsa_D_2004_1">"$#ССЫЛ!.$H$49"</definedName>
    <definedName name="M_TNKStolitsa_D_2008">"$#ССЫЛ!.$L$49"</definedName>
    <definedName name="M_TNKStolitsa_D_2008_1">"$#ССЫЛ!.$L$49"</definedName>
    <definedName name="M_TNKStolitsa_HO_2004">"$#ССЫЛ!.$F$49"</definedName>
    <definedName name="M_TNKStolitsa_HO_2004_1">"$#ССЫЛ!.$F$49"</definedName>
    <definedName name="M_TNKStolitsa_HO_2008">"$#ССЫЛ!.$J$49"</definedName>
    <definedName name="M_TNKStolitsa_HO_2008_1">"$#ССЫЛ!.$J$49"</definedName>
    <definedName name="M_TNKStolitsa_LO_2004">"$#ССЫЛ!.$G$49"</definedName>
    <definedName name="M_TNKStolitsa_LO_2004_1">"$#ССЫЛ!.$G$49"</definedName>
    <definedName name="M_TNKStolitsa_LO_2008">"$#ССЫЛ!.$K$49"</definedName>
    <definedName name="M_TNKStolitsa_LO_2008_1">"$#ССЫЛ!.$K$49"</definedName>
    <definedName name="M_Tula_D_2004">"$#ССЫЛ!.$H$43"</definedName>
    <definedName name="M_Tula_D_2004_1">"$#ССЫЛ!.$H$43"</definedName>
    <definedName name="M_Tula_D_2008">"$#ССЫЛ!.$L$43"</definedName>
    <definedName name="M_Tula_D_2008_1">"$#ССЫЛ!.$L$43"</definedName>
    <definedName name="M_Tula_HO_2004">"$#ССЫЛ!.$F$43"</definedName>
    <definedName name="M_Tula_HO_2004_1">"$#ССЫЛ!.$F$43"</definedName>
    <definedName name="M_Tula_HO_2008">"$#ССЫЛ!.$J$43"</definedName>
    <definedName name="M_Tula_HO_2008_1">"$#ССЫЛ!.$J$43"</definedName>
    <definedName name="M_Tula_LO_2004">"$#ССЫЛ!.$G$43"</definedName>
    <definedName name="M_Tula_LO_2004_1">"$#ССЫЛ!.$G$43"</definedName>
    <definedName name="M_Tula_LO_2008">"$#ССЫЛ!.$K$43"</definedName>
    <definedName name="M_Tula_LO_2008_1">"$#ССЫЛ!.$K$43"</definedName>
    <definedName name="M_UNK_D_2004">"$#ССЫЛ!.$H$45"</definedName>
    <definedName name="M_UNK_D_2004_1">"$#ССЫЛ!.$H$45"</definedName>
    <definedName name="M_UNK_D_2008">"$#ССЫЛ!.$L$45"</definedName>
    <definedName name="M_UNK_D_2008_1">"$#ССЫЛ!.$L$45"</definedName>
    <definedName name="M_UNK_HO_2004">"$#ССЫЛ!.$F$45"</definedName>
    <definedName name="M_UNK_HO_2004_1">"$#ССЫЛ!.$F$45"</definedName>
    <definedName name="M_UNK_HO_2008">"$#ССЫЛ!.$J$45"</definedName>
    <definedName name="M_UNK_HO_2008_1">"$#ССЫЛ!.$J$45"</definedName>
    <definedName name="M_UNK_LO_2004">"$#ССЫЛ!.$G$45"</definedName>
    <definedName name="M_UNK_LO_2004_1">"$#ССЫЛ!.$G$45"</definedName>
    <definedName name="M_UNK_LO_2008">"$#ССЫЛ!.$K$45"</definedName>
    <definedName name="M_UNK_LO_2008_1">"$#ССЫЛ!.$K$45"</definedName>
    <definedName name="M_ZapSib_D_2004">"$#ССЫЛ!.$H$44"</definedName>
    <definedName name="M_ZapSib_D_2004_1">"$#ССЫЛ!.$H$44"</definedName>
    <definedName name="M_ZapSib_D_2008">"$#ССЫЛ!.$L$44"</definedName>
    <definedName name="M_ZapSib_D_2008_1">"$#ССЫЛ!.$L$44"</definedName>
    <definedName name="M_ZapSib_HO_2004">"$#ССЫЛ!.$F$44"</definedName>
    <definedName name="M_ZapSib_HO_2004_1">"$#ССЫЛ!.$F$44"</definedName>
    <definedName name="M_ZapSib_HO_2008">"$#ССЫЛ!.$J$44"</definedName>
    <definedName name="M_ZapSib_HO_2008_1">"$#ССЫЛ!.$J$44"</definedName>
    <definedName name="M_ZapSib_LO_2004">"$#ССЫЛ!.$G$44"</definedName>
    <definedName name="M_ZapSib_LO_2004_1">"$#ССЫЛ!.$G$44"</definedName>
    <definedName name="M_ZapSib_LO_2008">"$#ССЫЛ!.$K$44"</definedName>
    <definedName name="M_ZapSib_LO_2008_1">"$#ССЫЛ!.$K$44"</definedName>
    <definedName name="ManageOff" localSheetId="17">#REF!</definedName>
    <definedName name="ManageOff" localSheetId="3">#REF!</definedName>
    <definedName name="ManageOff">#REF!</definedName>
    <definedName name="ManageOn" localSheetId="3">#REF!</definedName>
    <definedName name="ManageOn">#REF!</definedName>
    <definedName name="manager" localSheetId="3">OFFSET(#REF!,0,0,COUNTA(#REF!),1)</definedName>
    <definedName name="manager">OFFSET(#REF!,0,0,COUNTA(#REF!),1)</definedName>
    <definedName name="Mat_GI" localSheetId="17">#REF!</definedName>
    <definedName name="Mat_GI" localSheetId="3">#REF!</definedName>
    <definedName name="Mat_GI">#REF!</definedName>
    <definedName name="Mat_Prod" localSheetId="3">#REF!</definedName>
    <definedName name="Mat_Prod">#REF!</definedName>
    <definedName name="Mat_WI" localSheetId="3">#REF!</definedName>
    <definedName name="Mat_WI">#REF!</definedName>
    <definedName name="Materials">"$#ССЫЛ!.$B$3:$B$28"</definedName>
    <definedName name="Materials_1">"$#ССЫЛ!.$B$3:$B$28"</definedName>
    <definedName name="max" localSheetId="17">#REF!</definedName>
    <definedName name="max" localSheetId="3">#REF!</definedName>
    <definedName name="max">#REF!</definedName>
    <definedName name="MAX_GAS_COST_BOE" localSheetId="3">#REF!</definedName>
    <definedName name="MAX_GAS_COST_BOE">#REF!</definedName>
    <definedName name="MAX_V_august" localSheetId="3">#REF!</definedName>
    <definedName name="MAX_V_august">#REF!</definedName>
    <definedName name="MAX_V_december" localSheetId="3">#REF!</definedName>
    <definedName name="MAX_V_december">#REF!</definedName>
    <definedName name="MAX_V_july" localSheetId="17">'[42]Ачинский НПЗ'!#REF!</definedName>
    <definedName name="MAX_V_july" localSheetId="3">'[42]Ачинский НПЗ'!#REF!</definedName>
    <definedName name="MAX_V_july">'[42]Ачинский НПЗ'!#REF!</definedName>
    <definedName name="MAX_V_november" localSheetId="17">#REF!</definedName>
    <definedName name="MAX_V_november" localSheetId="3">#REF!</definedName>
    <definedName name="MAX_V_november">#REF!</definedName>
    <definedName name="MAX_V_october" localSheetId="3">#REF!</definedName>
    <definedName name="MAX_V_october">#REF!</definedName>
    <definedName name="MAX_V_september" localSheetId="3">#REF!</definedName>
    <definedName name="MAX_V_september">#REF!</definedName>
    <definedName name="Mes" localSheetId="3">#REF!</definedName>
    <definedName name="Mes">#REF!</definedName>
    <definedName name="MID_NTG" localSheetId="3">#REF!</definedName>
    <definedName name="MID_NTG">#REF!</definedName>
    <definedName name="MID_PORO" localSheetId="3">#REF!</definedName>
    <definedName name="MID_PORO">#REF!</definedName>
    <definedName name="MID_SW" localSheetId="3">#REF!</definedName>
    <definedName name="MID_SW">#REF!</definedName>
    <definedName name="min" localSheetId="3">#REF!</definedName>
    <definedName name="min">#REF!</definedName>
    <definedName name="MIN_RES" localSheetId="3">#REF!</definedName>
    <definedName name="MIN_RES">#REF!</definedName>
    <definedName name="MIN_V_august" localSheetId="3">#REF!</definedName>
    <definedName name="MIN_V_august">#REF!</definedName>
    <definedName name="MIN_V_december" localSheetId="3">#REF!</definedName>
    <definedName name="MIN_V_december">#REF!</definedName>
    <definedName name="MIN_V_july" localSheetId="17">'[42]Ачинский НПЗ'!#REF!</definedName>
    <definedName name="MIN_V_july" localSheetId="3">'[42]Ачинский НПЗ'!#REF!</definedName>
    <definedName name="MIN_V_july">'[42]Ачинский НПЗ'!#REF!</definedName>
    <definedName name="MIN_V_november" localSheetId="17">#REF!</definedName>
    <definedName name="MIN_V_november" localSheetId="3">#REF!</definedName>
    <definedName name="MIN_V_november">#REF!</definedName>
    <definedName name="MIN_V_october" localSheetId="3">#REF!</definedName>
    <definedName name="MIN_V_october">#REF!</definedName>
    <definedName name="MIN_V_september" localSheetId="3">#REF!</definedName>
    <definedName name="MIN_V_september">#REF!</definedName>
    <definedName name="Modes">NA()</definedName>
    <definedName name="Modes_1">"$#ССЫЛ!.$B$2:$B$6"</definedName>
    <definedName name="most" localSheetId="17">#REF!</definedName>
    <definedName name="most" localSheetId="3">#REF!</definedName>
    <definedName name="most">#REF!</definedName>
    <definedName name="ms_06g">NA()</definedName>
    <definedName name="ms_06g_1">NA()</definedName>
    <definedName name="n" localSheetId="17">'[54]ЛДЛ-цу пов. Матвеев'!#REF!</definedName>
    <definedName name="n" localSheetId="3">'[54]ЛДЛ-цу пов. Матвеев'!#REF!</definedName>
    <definedName name="n">'[54]ЛДЛ-цу пов. Матвеев'!#REF!</definedName>
    <definedName name="n_1" localSheetId="17">{0,"одинz","дваz","триz","четыреz","пятьz","шестьz","семьz","восемьz","девятьz"}</definedName>
    <definedName name="n_1" localSheetId="14">{0,"одинz","дваz","триz","четыреz","пятьz","шестьz","семьz","восемьz","девятьz"}</definedName>
    <definedName name="n_1">{0,"одинz","дваz","триz","четыреz","пятьz","шестьz","семьz","восемьz","девятьz"}</definedName>
    <definedName name="n_2" localSheetId="17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 localSheetId="14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17">{0;"1";"двадцать";"тридцать";"сорок";"пятьдесят";"шестьдесят";"семьдесят";"восемьдесят";"девяносто"}</definedName>
    <definedName name="n_3" localSheetId="14">{0;"1";"двадцать";"тридцать";"сорок";"пятьдесят";"шестьдесят";"семьдесят";"восемьдесят";"девяносто"}</definedName>
    <definedName name="n_3">{0;"1";"двадцать";"тридцать";"сорок";"пятьдесят";"шестьдесят";"семьдесят";"восемьдесят";"девяносто"}</definedName>
    <definedName name="n_4" localSheetId="17">{0,"стоz","двестиz","тристаz","четырестаz","пятьсотz","шестьсотz","семьсотz","восемьсотz","девятьсотz"}</definedName>
    <definedName name="n_4" localSheetId="14">{0,"стоz","двестиz","тристаz","четырестаz","пятьсотz","шестьсотz","семьсотz","восемьсотz","девятьсотz"}</definedName>
    <definedName name="n_4">{0,"стоz","двестиz","тристаz","четырестаz","пятьсотz","шестьсотz","семьсотz","восемьсотz","девятьсотz"}</definedName>
    <definedName name="n_5" localSheetId="17">{0,"однаz","двеz","триz","четыреz","пятьz","шестьz","семьz","восемьz","девятьz"}</definedName>
    <definedName name="n_5" localSheetId="14">{0,"однаz","двеz","триz","четыреz","пятьz","шестьz","семьz","восемьz","девятьz"}</definedName>
    <definedName name="n_5">{0,"однаz","двеz","триz","четыреz","пятьz","шестьz","семьz","восемьz","девятьz"}</definedName>
    <definedName name="N_AREA" localSheetId="17">#REF!</definedName>
    <definedName name="N_AREA" localSheetId="3">#REF!</definedName>
    <definedName name="N_AREA">#REF!</definedName>
    <definedName name="N_AREA2" localSheetId="3">#REF!</definedName>
    <definedName name="N_AREA2">#REF!</definedName>
    <definedName name="N_GASRES" localSheetId="3">#REF!</definedName>
    <definedName name="N_GASRES">#REF!</definedName>
    <definedName name="N_GASRES2" localSheetId="3">#REF!</definedName>
    <definedName name="N_GASRES2">#REF!</definedName>
    <definedName name="N_THICK" localSheetId="3">#REF!</definedName>
    <definedName name="N_THICK">#REF!</definedName>
    <definedName name="N_THICK2" localSheetId="3">#REF!</definedName>
    <definedName name="N_THICK2">#REF!</definedName>
    <definedName name="n0">"000000000000,00"</definedName>
    <definedName name="n0x" localSheetId="17">IF(' АСУ ТП-1 '!n_3="1",' АСУ ТП-1 '!n_2,IF(' АСУ ТП-1 '!n_3="",' АСУ ТП-1 '!n_1,IF(' АСУ ТП-1 '!n_1="",' АСУ ТП-1 '!n_3&amp;"z",' АСУ ТП-1 '!n_3&amp;"z"&amp;' АСУ ТП-1 '!n_1)))</definedName>
    <definedName name="n0x" localSheetId="14">IF('ПИР Учет'!n_3="1",'ПИР Учет'!n_2,IF('ПИР Учет'!n_3="",'ПИР Учет'!n_1,IF('ПИР Учет'!n_1="",'ПИР Учет'!n_3&amp;"z",'ПИР Учет'!n_3&amp;"z"&amp;'ПИР Учет'!n_1)))</definedName>
    <definedName name="n0x">IF(n_3="1",n_2,IF(n_3="",n_1,IF(n_1="",n_3&amp;"z",n_3&amp;"z"&amp;n_1)))</definedName>
    <definedName name="n1x" localSheetId="17">IF(' АСУ ТП-1 '!n_3="1",' АСУ ТП-1 '!n_2,IF(' АСУ ТП-1 '!n_3="",' АСУ ТП-1 '!n_5,IF(' АСУ ТП-1 '!n_5="",' АСУ ТП-1 '!n_3&amp;"z",' АСУ ТП-1 '!n_3&amp;"z"&amp;' АСУ ТП-1 '!n_5)))</definedName>
    <definedName name="n1x" localSheetId="14">IF('ПИР Учет'!n_3="1",'ПИР Учет'!n_2,IF('ПИР Учет'!n_3="",'ПИР Учет'!n_5,IF('ПИР Учет'!n_5="",'ПИР Учет'!n_3&amp;"z",'ПИР Учет'!n_3&amp;"z"&amp;'ПИР Учет'!n_5)))</definedName>
    <definedName name="n1x">IF(n_3="1",n_2,IF(n_3="",n_5,IF(n_5="",n_3&amp;"z",n_3&amp;"z"&amp;n_5)))</definedName>
    <definedName name="NA_SLAV_TN_Quota">NA()</definedName>
    <definedName name="NA_SLAV_TN_Quota_1">"$#ССЫЛ!.$E$918:$E$938"</definedName>
    <definedName name="NA_TNKBP_TN_QUOTA">NA()</definedName>
    <definedName name="NA_TNKBP_TN_QUOTA_1">"$#ССЫЛ!.$E$834:$E$854"</definedName>
    <definedName name="Nalo" localSheetId="17">#REF!</definedName>
    <definedName name="Nalo" localSheetId="3">#REF!</definedName>
    <definedName name="Nalo">#REF!</definedName>
    <definedName name="Nalog" localSheetId="3">#REF!</definedName>
    <definedName name="Nalog">#REF!</definedName>
    <definedName name="nalog1" localSheetId="3">#REF!</definedName>
    <definedName name="nalog1">#REF!</definedName>
    <definedName name="nds" localSheetId="3">#REF!</definedName>
    <definedName name="nds">#REF!</definedName>
    <definedName name="NDS_A" localSheetId="17">'[55]Сводная смета'!#REF!</definedName>
    <definedName name="NDS_A" localSheetId="3">'[55]Сводная смета'!#REF!</definedName>
    <definedName name="NDS_A">'[55]Сводная смета'!#REF!</definedName>
    <definedName name="nds_line_index" localSheetId="17">#REF!</definedName>
    <definedName name="nds_line_index" localSheetId="3">#REF!</definedName>
    <definedName name="nds_line_index">#REF!</definedName>
    <definedName name="NDS_SmetСУРСТ2" localSheetId="3">#REF!</definedName>
    <definedName name="NDS_SmetСУРСТ2">#REF!</definedName>
    <definedName name="NDS_SmetСУРСТ3" localSheetId="3">#REF!</definedName>
    <definedName name="NDS_SmetСУРСТ3">#REF!</definedName>
    <definedName name="nds_summ" localSheetId="3">#REF!</definedName>
    <definedName name="nds_summ">#REF!</definedName>
    <definedName name="nds_value" localSheetId="3">#REF!</definedName>
    <definedName name="nds_value">#REF!</definedName>
    <definedName name="NDS_VESDA1" localSheetId="3">#REF!</definedName>
    <definedName name="NDS_VESDA1">#REF!</definedName>
    <definedName name="NDS_ВД1" localSheetId="3">#REF!</definedName>
    <definedName name="NDS_ВД1">#REF!</definedName>
    <definedName name="NDS_ВПТ" localSheetId="3">#REF!</definedName>
    <definedName name="NDS_ВПТ">#REF!</definedName>
    <definedName name="NDS_МПБ" localSheetId="3">#REF!</definedName>
    <definedName name="NDS_МПБ">#REF!</definedName>
    <definedName name="NDS_МПБ1" localSheetId="3">#REF!</definedName>
    <definedName name="NDS_МПБ1">#REF!</definedName>
    <definedName name="NDS_ОС1" localSheetId="3">#REF!</definedName>
    <definedName name="NDS_ОС1">#REF!</definedName>
    <definedName name="NDS_ПС1" localSheetId="17">'[56]ПС(1)'!#REF!</definedName>
    <definedName name="NDS_ПС1" localSheetId="3">'[56]ПС(1)'!#REF!</definedName>
    <definedName name="NDS_ПС1">'[56]ПС(1)'!#REF!</definedName>
    <definedName name="NDS_СКУД1" localSheetId="17">#REF!</definedName>
    <definedName name="NDS_СКУД1" localSheetId="3">#REF!</definedName>
    <definedName name="NDS_СКУД1">#REF!</definedName>
    <definedName name="NDS_СКУД2" localSheetId="3">#REF!</definedName>
    <definedName name="NDS_СКУД2">#REF!</definedName>
    <definedName name="NDS_СУРСТ1" localSheetId="3">#REF!</definedName>
    <definedName name="NDS_СУРСТ1">#REF!</definedName>
    <definedName name="ng" localSheetId="3">#REF!</definedName>
    <definedName name="ng">#REF!</definedName>
    <definedName name="ngh" localSheetId="17">[25]топография!#REF!</definedName>
    <definedName name="ngh" localSheetId="3">[25]топография!#REF!</definedName>
    <definedName name="ngh">[25]топография!#REF!</definedName>
    <definedName name="NIT_2" localSheetId="17">#REF!</definedName>
    <definedName name="NIT_2" localSheetId="3">#REF!</definedName>
    <definedName name="NIT_2">#REF!</definedName>
    <definedName name="Nodes">"$#ССЫЛ!.$B$2:$B$168"</definedName>
    <definedName name="Nodes_1">"$#ССЫЛ!.$B$2:$B$168"</definedName>
    <definedName name="nond" localSheetId="17">#REF!</definedName>
    <definedName name="nond" localSheetId="3">#REF!</definedName>
    <definedName name="nond">#REF!</definedName>
    <definedName name="nond_num" localSheetId="3">#REF!</definedName>
    <definedName name="nond_num">#REF!</definedName>
    <definedName name="NPV">NA()</definedName>
    <definedName name="NPV_1">NA()</definedName>
    <definedName name="NPV_BOE" localSheetId="17">#REF!</definedName>
    <definedName name="NPV_BOE" localSheetId="3">#REF!</definedName>
    <definedName name="NPV_BOE">#REF!</definedName>
    <definedName name="NTG_2" localSheetId="3">#REF!</definedName>
    <definedName name="NTG_2">#REF!</definedName>
    <definedName name="NumColJournal">"#ref!"</definedName>
    <definedName name="NumColJournal_1">"#REF!"</definedName>
    <definedName name="NumColJournal_2">"#REF!"</definedName>
    <definedName name="o" localSheetId="17">#REF!</definedName>
    <definedName name="o" localSheetId="3">#REF!</definedName>
    <definedName name="o">#REF!</definedName>
    <definedName name="o_1">"#REF!"</definedName>
    <definedName name="o_2">"#REF!"</definedName>
    <definedName name="ob" localSheetId="17">#REF!</definedName>
    <definedName name="ob" localSheetId="3">#REF!</definedName>
    <definedName name="ob">#REF!</definedName>
    <definedName name="Obj" localSheetId="3">#REF!</definedName>
    <definedName name="Obj">#REF!</definedName>
    <definedName name="Object0" localSheetId="3">#REF!</definedName>
    <definedName name="Object0">#REF!</definedName>
    <definedName name="obkat" localSheetId="3">#REF!</definedName>
    <definedName name="obkat">#REF!</definedName>
    <definedName name="obm_issl" localSheetId="3">#REF!</definedName>
    <definedName name="obm_issl">#REF!</definedName>
    <definedName name="Obob" localSheetId="3">#REF!</definedName>
    <definedName name="Obob">#REF!</definedName>
    <definedName name="OELName">#N/A</definedName>
    <definedName name="OELName_1">#N/A</definedName>
    <definedName name="OELName_2">#N/A</definedName>
    <definedName name="OFFSET_TAX" localSheetId="17">#REF!</definedName>
    <definedName name="OFFSET_TAX" localSheetId="3">#REF!</definedName>
    <definedName name="OFFSET_TAX">#REF!</definedName>
    <definedName name="OFFSET_TAX_RATE" localSheetId="3">#REF!</definedName>
    <definedName name="OFFSET_TAX_RATE">#REF!</definedName>
    <definedName name="og">"$#ССЫЛ!.$C$13"</definedName>
    <definedName name="og_1">NA()</definedName>
    <definedName name="og2v2" localSheetId="17">#REF!</definedName>
    <definedName name="og2v2" localSheetId="3">#REF!</definedName>
    <definedName name="og2v2">#REF!</definedName>
    <definedName name="Oil_boe">[34]Summary!$K$6</definedName>
    <definedName name="OIL_PRICE" localSheetId="17">#REF!</definedName>
    <definedName name="OIL_PRICE" localSheetId="3">#REF!</definedName>
    <definedName name="OIL_PRICE">#REF!</definedName>
    <definedName name="OIL_PRICE_INDEX" localSheetId="3">#REF!</definedName>
    <definedName name="OIL_PRICE_INDEX">#REF!</definedName>
    <definedName name="OIL_PRICE_TABLE" localSheetId="3">#REF!</definedName>
    <definedName name="OIL_PRICE_TABLE">#REF!</definedName>
    <definedName name="OIL_RESERVES" localSheetId="3">#REF!</definedName>
    <definedName name="OIL_RESERVES">#REF!</definedName>
    <definedName name="OKPOM">'[26]лист 32-07'!$B$13</definedName>
    <definedName name="Onstream_days" localSheetId="17">#REF!</definedName>
    <definedName name="Onstream_days" localSheetId="3">#REF!</definedName>
    <definedName name="Onstream_days">#REF!</definedName>
    <definedName name="OPEX_BOE" localSheetId="3">#REF!</definedName>
    <definedName name="OPEX_BOE">#REF!</definedName>
    <definedName name="OPEX_WELL" localSheetId="3">#REF!</definedName>
    <definedName name="OPEX_WELL">#REF!</definedName>
    <definedName name="OPLName">#N/A</definedName>
    <definedName name="OPLName_1">#N/A</definedName>
    <definedName name="OPLName_2">#N/A</definedName>
    <definedName name="oppp" localSheetId="17">#REF!</definedName>
    <definedName name="oppp" localSheetId="3">#REF!</definedName>
    <definedName name="oppp">#REF!</definedName>
    <definedName name="OrgName" localSheetId="17">'[57]ПДР ООО "Юкос ФБЦ"'!#REF!</definedName>
    <definedName name="OrgName" localSheetId="3">'[57]ПДР ООО "Юкос ФБЦ"'!#REF!</definedName>
    <definedName name="OrgName">'[57]ПДР ООО "Юкос ФБЦ"'!#REF!</definedName>
    <definedName name="osg">NA()</definedName>
    <definedName name="osg_1">NA()</definedName>
    <definedName name="ot" localSheetId="17">#REF!</definedName>
    <definedName name="ot" localSheetId="3">#REF!</definedName>
    <definedName name="ot">#REF!</definedName>
    <definedName name="Otdel">[58]lim!$B$2:$B$9</definedName>
    <definedName name="Others_Excise">NA()</definedName>
    <definedName name="Others_Excise_1">"$#ССЫЛ!.$E$603:$E$623"</definedName>
    <definedName name="Outcome_Name" localSheetId="17">[59]Хар_!#REF!</definedName>
    <definedName name="Outcome_Name" localSheetId="3">[59]Хар_!#REF!</definedName>
    <definedName name="Outcome_Name">[59]Хар_!#REF!</definedName>
    <definedName name="owg2v2" localSheetId="17">#REF!</definedName>
    <definedName name="owg2v2" localSheetId="3">#REF!</definedName>
    <definedName name="owg2v2">#REF!</definedName>
    <definedName name="owg2v2m" localSheetId="3">#REF!</definedName>
    <definedName name="owg2v2m">#REF!</definedName>
    <definedName name="owg2v2s" localSheetId="3">#REF!</definedName>
    <definedName name="owg2v2s">#REF!</definedName>
    <definedName name="p">#N/A</definedName>
    <definedName name="p_1">#N/A</definedName>
    <definedName name="p_2">"#REF!"</definedName>
    <definedName name="P_GRAD1" localSheetId="17">#REF!</definedName>
    <definedName name="P_GRAD1" localSheetId="3">#REF!</definedName>
    <definedName name="P_GRAD1">#REF!</definedName>
    <definedName name="P_GRAD2" localSheetId="3">#REF!</definedName>
    <definedName name="P_GRAD2">#REF!</definedName>
    <definedName name="part_10" localSheetId="3">#REF!</definedName>
    <definedName name="part_10">#REF!</definedName>
    <definedName name="part_11" localSheetId="3">#REF!</definedName>
    <definedName name="part_11">#REF!</definedName>
    <definedName name="part_12" localSheetId="3">#REF!</definedName>
    <definedName name="part_12">#REF!</definedName>
    <definedName name="part_13" localSheetId="3">#REF!</definedName>
    <definedName name="part_13">#REF!</definedName>
    <definedName name="part_8" localSheetId="3">#REF!</definedName>
    <definedName name="part_8">#REF!</definedName>
    <definedName name="part_9" localSheetId="3">#REF!</definedName>
    <definedName name="part_9">#REF!</definedName>
    <definedName name="PAWS_Basis">1</definedName>
    <definedName name="PAWS_EndDate">38018</definedName>
    <definedName name="PAWS_GraphMode">TRUE</definedName>
    <definedName name="PAWS_LastDate">NA()</definedName>
    <definedName name="PAWS_LastDate_1">"$#ССЫЛ!.$#ССЫЛ!$#ССЫЛ!"</definedName>
    <definedName name="PAWS_LastNDays">10</definedName>
    <definedName name="PAWS_PasteRows">FALSE</definedName>
    <definedName name="PAWS_Periodicity">3</definedName>
    <definedName name="PAWS_PeriodSpec">2</definedName>
    <definedName name="PAWS_StartDate">35796</definedName>
    <definedName name="PAWS_UseDates">TRUE</definedName>
    <definedName name="PAWS_UseLastSelection">FALSE</definedName>
    <definedName name="PAWS_UseUnits">TRUE</definedName>
    <definedName name="PAWS_ZeroMode">FALSE</definedName>
    <definedName name="Pcasing">"$#ССЫЛ!.$C$9"</definedName>
    <definedName name="Pcasing_1">NA()</definedName>
    <definedName name="PEAK_CON" localSheetId="17">#REF!</definedName>
    <definedName name="PEAK_CON" localSheetId="3">#REF!</definedName>
    <definedName name="PEAK_CON">#REF!</definedName>
    <definedName name="PEAK_GAS" localSheetId="3">#REF!</definedName>
    <definedName name="PEAK_GAS">#REF!</definedName>
    <definedName name="Peak_well_flow_yearly" localSheetId="3">#REF!</definedName>
    <definedName name="Peak_well_flow_yearly">#REF!</definedName>
    <definedName name="per" localSheetId="3">#REF!</definedName>
    <definedName name="per">#REF!</definedName>
    <definedName name="Perf_depth">"$#ССЫЛ!.$C$6"</definedName>
    <definedName name="Perf_depth_1">NA()</definedName>
    <definedName name="Period" localSheetId="17">#REF!</definedName>
    <definedName name="Period" localSheetId="3">#REF!</definedName>
    <definedName name="Period">#REF!</definedName>
    <definedName name="Periods">"$#ССЫЛ!.$B$2:$C$22"</definedName>
    <definedName name="Periods_1">"$#ССЫЛ!.$B$2:$C$22"</definedName>
    <definedName name="PF_LabourRate" localSheetId="17">#REF!</definedName>
    <definedName name="PF_LabourRate" localSheetId="3">#REF!</definedName>
    <definedName name="PF_LabourRate">#REF!</definedName>
    <definedName name="pg2v2" localSheetId="3">#REF!</definedName>
    <definedName name="pg2v2">#REF!</definedName>
    <definedName name="Pgc">"$#ССЫЛ!.$C$30"</definedName>
    <definedName name="Pgc_1">NA()</definedName>
    <definedName name="PI" localSheetId="17">#REF!</definedName>
    <definedName name="PI" localSheetId="3">#REF!</definedName>
    <definedName name="PI">#REF!</definedName>
    <definedName name="pmost" localSheetId="3">#REF!</definedName>
    <definedName name="pmost">#REF!</definedName>
    <definedName name="pogm" localSheetId="3">#REF!</definedName>
    <definedName name="pogm">#REF!</definedName>
    <definedName name="PORO2" localSheetId="3">#REF!</definedName>
    <definedName name="PORO2">#REF!</definedName>
    <definedName name="pp" localSheetId="3">#REF!</definedName>
    <definedName name="pp">#REF!</definedName>
    <definedName name="Ppr">NA()</definedName>
    <definedName name="Ppr_1">NA()</definedName>
    <definedName name="pr" localSheetId="17">#REF!</definedName>
    <definedName name="pr" localSheetId="3">#REF!</definedName>
    <definedName name="pr">#REF!</definedName>
    <definedName name="PRES2" localSheetId="3">#REF!</definedName>
    <definedName name="PRES2">#REF!</definedName>
    <definedName name="Price_Table" localSheetId="3">#REF!</definedName>
    <definedName name="Price_Table">#REF!</definedName>
    <definedName name="PriceRange">#N/A</definedName>
    <definedName name="PriceRange_1">#N/A</definedName>
    <definedName name="PriceRange_2">#N/A</definedName>
    <definedName name="prikaz" localSheetId="17">#REF!</definedName>
    <definedName name="prikaz" localSheetId="3">#REF!</definedName>
    <definedName name="prikaz">#REF!</definedName>
    <definedName name="prikaz_coef_num" localSheetId="3">#REF!</definedName>
    <definedName name="prikaz_coef_num">#REF!</definedName>
    <definedName name="prikaz_num" localSheetId="3">#REF!</definedName>
    <definedName name="prikaz_num">#REF!</definedName>
    <definedName name="Print_Area" localSheetId="3">#REF!</definedName>
    <definedName name="Print_Area">#REF!</definedName>
    <definedName name="PrintCosts" localSheetId="3">#REF!</definedName>
    <definedName name="PrintCosts">#REF!</definedName>
    <definedName name="PrintEconomics" localSheetId="3">#REF!</definedName>
    <definedName name="PrintEconomics">#REF!</definedName>
    <definedName name="PrintGPHArangCoalYield" localSheetId="3">#REF!</definedName>
    <definedName name="PrintGPHArangCoalYield">#REF!</definedName>
    <definedName name="PrintGPHAreaVsDepth" localSheetId="3">#REF!</definedName>
    <definedName name="PrintGPHAreaVsDepth">#REF!</definedName>
    <definedName name="PrintGPHCDF" localSheetId="3">#REF!</definedName>
    <definedName name="PrintGPHCDF">#REF!</definedName>
    <definedName name="PrintGPHCrossPlot" localSheetId="3">#REF!</definedName>
    <definedName name="PrintGPHCrossPlot">#REF!</definedName>
    <definedName name="PrintGPHOilProneYield" localSheetId="3">#REF!</definedName>
    <definedName name="PrintGPHOilProneYield">#REF!</definedName>
    <definedName name="PrintGPHPoreVolume" localSheetId="3">#REF!</definedName>
    <definedName name="PrintGPHPoreVolume">#REF!</definedName>
    <definedName name="PrintGPHProbabilityCalculator" localSheetId="3">#REF!</definedName>
    <definedName name="PrintGPHProbabilityCalculator">#REF!</definedName>
    <definedName name="PrintGPHStandardYield" localSheetId="3">#REF!</definedName>
    <definedName name="PrintGPHStandardYield">#REF!</definedName>
    <definedName name="PrintHCIP" localSheetId="3">#REF!</definedName>
    <definedName name="PrintHCIP">#REF!</definedName>
    <definedName name="PrintInformation" localSheetId="3">#REF!</definedName>
    <definedName name="PrintInformation">#REF!</definedName>
    <definedName name="PrintNGPrice" localSheetId="3">#REF!</definedName>
    <definedName name="PrintNGPrice">#REF!</definedName>
    <definedName name="PrintReservoir1" localSheetId="3">#REF!</definedName>
    <definedName name="PrintReservoir1">#REF!</definedName>
    <definedName name="PrintReservoir2" localSheetId="3">#REF!</definedName>
    <definedName name="PrintReservoir2">#REF!</definedName>
    <definedName name="PrintReservoir3" localSheetId="3">#REF!</definedName>
    <definedName name="PrintReservoir3">#REF!</definedName>
    <definedName name="PrintReservoir4" localSheetId="3">#REF!</definedName>
    <definedName name="PrintReservoir4">#REF!</definedName>
    <definedName name="PrintReservoir5" localSheetId="3">#REF!</definedName>
    <definedName name="PrintReservoir5">#REF!</definedName>
    <definedName name="PrintReservoir6" localSheetId="3">#REF!</definedName>
    <definedName name="PrintReservoir6">#REF!</definedName>
    <definedName name="PrintReservoir7" localSheetId="3">#REF!</definedName>
    <definedName name="PrintReservoir7">#REF!</definedName>
    <definedName name="PrintReservoir8" localSheetId="3">#REF!</definedName>
    <definedName name="PrintReservoir8">#REF!</definedName>
    <definedName name="PrintReservoirPerformance" localSheetId="3">#REF!</definedName>
    <definedName name="PrintReservoirPerformance">#REF!</definedName>
    <definedName name="PrintRolledUpRisk" localSheetId="3">#REF!</definedName>
    <definedName name="PrintRolledUpRisk">#REF!</definedName>
    <definedName name="Pro" localSheetId="3">#REF!</definedName>
    <definedName name="Pro">#REF!</definedName>
    <definedName name="Production_Tax">NA()</definedName>
    <definedName name="Production_Tax_1">"$#ССЫЛ!.$E$152:$E$172"</definedName>
    <definedName name="PROJ0" localSheetId="17">#REF!</definedName>
    <definedName name="PROJ0" localSheetId="3">#REF!</definedName>
    <definedName name="PROJ0">#REF!</definedName>
    <definedName name="propis">"#ref!"</definedName>
    <definedName name="propis_1">"#REF!"</definedName>
    <definedName name="propis_2">"#REF!"</definedName>
    <definedName name="Prospect_Name" localSheetId="17">#REF!</definedName>
    <definedName name="Prospect_Name" localSheetId="3">#REF!</definedName>
    <definedName name="Prospect_Name">#REF!</definedName>
    <definedName name="prs_06">NA()</definedName>
    <definedName name="prs_06_1">NA()</definedName>
    <definedName name="prs_07">NA()</definedName>
    <definedName name="prs_07_1">NA()</definedName>
    <definedName name="prsc_07">NA()</definedName>
    <definedName name="prsc_07_1">NA()</definedName>
    <definedName name="PS_2" localSheetId="17">#REF!</definedName>
    <definedName name="PS_2" localSheetId="3">#REF!</definedName>
    <definedName name="PS_2">#REF!</definedName>
    <definedName name="Psep">NA()</definedName>
    <definedName name="Psep_1">NA()</definedName>
    <definedName name="pspc_06">NA()</definedName>
    <definedName name="pspc_06_1">NA()</definedName>
    <definedName name="Psurf">NA()</definedName>
    <definedName name="Psurf_1">NA()</definedName>
    <definedName name="PU_Bahilovskoe_Urals">"$#ССЫЛ!.$G$93:$G$113"</definedName>
    <definedName name="PU_Bahilovskoe_Urals_1">"$#ССЫЛ!.$G$93:$G$113"</definedName>
    <definedName name="PU_NNP_Urals">"$#ССЫЛ!.$G$71:$G$91"</definedName>
    <definedName name="PU_NNP_Urals_1">"$#ССЫЛ!.$G$71:$G$91"</definedName>
    <definedName name="PU_Novosibirsk_Light">"$#ССЫЛ!.$G$181:$G$201"</definedName>
    <definedName name="PU_Novosibirsk_Light_1">"$#ССЫЛ!.$G$181:$G$201"</definedName>
    <definedName name="PU_Nyagan_Light">"$#ССЫЛ!.$G$137:$G$157"</definedName>
    <definedName name="PU_Nyagan_Light_1">"$#ССЫЛ!.$G$137:$G$157"</definedName>
    <definedName name="PU_OrenburgGeology_Light">"$#ССЫЛ!.$G$335:$G$355"</definedName>
    <definedName name="PU_OrenburgGeology_Light_1">"$#ССЫЛ!.$G$335:$G$355"</definedName>
    <definedName name="PU_OrenburgGeology_Urals">"$#ССЫЛ!.$G$313:$G$333"</definedName>
    <definedName name="PU_OrenburgGeology_Urals_1">"$#ССЫЛ!.$G$313:$G$333"</definedName>
    <definedName name="PU_Orenburgneft_Light">"$#ССЫЛ!.$G$291:$G$311"</definedName>
    <definedName name="PU_Orenburgneft_Light_1">"$#ССЫЛ!.$G$291:$G$311"</definedName>
    <definedName name="PU_Orenburgneft_Urals">"$#ССЫЛ!.$G$247:$G$267"</definedName>
    <definedName name="PU_Orenburgneft_Urals_1">"$#ССЫЛ!.$G$247:$G$267"</definedName>
    <definedName name="PU_Orenburgneft_Zaik">"$#ССЫЛ!.$G$269:$G$289"</definedName>
    <definedName name="PU_Orenburgneft_Zaik_1">"$#ССЫЛ!.$G$269:$G$289"</definedName>
    <definedName name="PU_Own_Fields_Urals">"$#ССЫЛ!.$G$225:$G$245"</definedName>
    <definedName name="PU_Own_Fields_Urals_1">"$#ССЫЛ!.$G$225:$G$245"</definedName>
    <definedName name="PU_Rospan_Cond">"$#ССЫЛ!.$G$468:$G$488"</definedName>
    <definedName name="PU_Rospan_Cond_1">"$#ССЫЛ!.$G$468:$G$488"</definedName>
    <definedName name="PU_RUSIA_Cond">"$#ССЫЛ!.$G$490:$G$510"</definedName>
    <definedName name="PU_RUSIA_Cond_1">"$#ССЫЛ!.$G$490:$G$510"</definedName>
    <definedName name="PU_SamotlorNG_Urals">"$#ССЫЛ!.$G$5:$G$25"</definedName>
    <definedName name="PU_SamotlorNG_Urals_1">"$#ССЫЛ!.$G$5:$G$25"</definedName>
    <definedName name="PU_SaratovNG_Light">"$#ССЫЛ!.$G$379:$G$399"</definedName>
    <definedName name="PU_SaratovNG_Light_1">"$#ССЫЛ!.$G$379:$G$399"</definedName>
    <definedName name="PU_SaratovNG_Urals">"$#ССЫЛ!.$G$357:$G$377"</definedName>
    <definedName name="PU_SaratovNG_Urals_1">"$#ССЫЛ!.$G$357:$G$377"</definedName>
    <definedName name="PU_TNK_Nizhnev_Urals">"$#ССЫЛ!.$G$49:$G$69"</definedName>
    <definedName name="PU_TNK_Nizhnev_Urals_1">"$#ССЫЛ!.$G$49:$G$69"</definedName>
    <definedName name="PU_TyumanNG_Urals">"$#ССЫЛ!.$G$159:$G$179"</definedName>
    <definedName name="PU_TyumanNG_Urals_1">"$#ССЫЛ!.$G$159:$G$179"</definedName>
    <definedName name="PU_Udmurtneft_Urals">"$#ССЫЛ!.$G$423:$G$443"</definedName>
    <definedName name="PU_Udmurtneft_Urals_1">"$#ССЫЛ!.$G$423:$G$443"</definedName>
    <definedName name="PU_UdmurtOilCo_Urals">"$#ССЫЛ!.$G$445:$G$465"</definedName>
    <definedName name="PU_UdmurtOilCo_Urals_1">"$#ССЫЛ!.$G$445:$G$465"</definedName>
    <definedName name="PU_Ugra_Urals">"$#ССЫЛ!.$G$27:$G$47"</definedName>
    <definedName name="PU_Ugra_Urals_1">"$#ССЫЛ!.$G$27:$G$47"</definedName>
    <definedName name="PU_Uvat_Urals">"$#ССЫЛ!.$G$203:$G$223"</definedName>
    <definedName name="PU_Uvat_Urals_1">"$#ССЫЛ!.$G$203:$G$223"</definedName>
    <definedName name="PU_Varygon_Urals">"$#ССЫЛ!.$G$115:$G$135"</definedName>
    <definedName name="PU_Varygon_Urals_1">"$#ССЫЛ!.$G$115:$G$135"</definedName>
    <definedName name="pub_GFO">NA()</definedName>
    <definedName name="pub_GFO_1">"$#ССЫЛ!.$C$7"</definedName>
    <definedName name="pub_phone">NA()</definedName>
    <definedName name="pub_phone_1">"$#ССЫЛ!.$C$10"</definedName>
    <definedName name="pub_Responsible">NA()</definedName>
    <definedName name="pub_Responsible_1">"$#ССЫЛ!.$C$9"</definedName>
    <definedName name="pub_Year">NA()</definedName>
    <definedName name="pub_Year_1">"$#ССЫЛ!.$C$8"</definedName>
    <definedName name="Pump_depth">"$#ССЫЛ!.$C$7"</definedName>
    <definedName name="Pump_depth_1">NA()</definedName>
    <definedName name="PV_2" localSheetId="17">#REF!</definedName>
    <definedName name="PV_2" localSheetId="3">#REF!</definedName>
    <definedName name="PV_2">#REF!</definedName>
    <definedName name="q" localSheetId="17">[35]СПЕЦИФИКАЦИЯ!#REF!</definedName>
    <definedName name="q" localSheetId="3">[35]СПЕЦИФИКАЦИЯ!#REF!</definedName>
    <definedName name="q">[35]СПЕЦИФИКАЦИЯ!#REF!</definedName>
    <definedName name="qg">"$#ССЫЛ!.$C$10"</definedName>
    <definedName name="qg_1">NA()</definedName>
    <definedName name="qqqqqqq" localSheetId="17">[60]топография!#REF!</definedName>
    <definedName name="qqqqqqq" localSheetId="3">[60]топография!#REF!</definedName>
    <definedName name="qqqqqqq">[60]топография!#REF!</definedName>
    <definedName name="qqqqqqqqqqqqqqqqqqqqqqqqqqqqqqqqqqq" localSheetId="17">#REF!</definedName>
    <definedName name="qqqqqqqqqqqqqqqqqqqqqqqqqqqqqqqqqqq" localSheetId="3">#REF!</definedName>
    <definedName name="qqqqqqqqqqqqqqqqqqqqqqqqqqqqqqqqqqq">#REF!</definedName>
    <definedName name="qscf_cor">"$#ССЫЛ!.$C$29"</definedName>
    <definedName name="qscf_cor_1">NA()</definedName>
    <definedName name="qwe">[61]sapactivexlhiddensheet!$BE$39</definedName>
    <definedName name="Rail_Improvement">NA()</definedName>
    <definedName name="Rail_Improvement_1">"$#ССЫЛ!.$E$792:$E$812"</definedName>
    <definedName name="Rail_Tariff_Inflation">NA()</definedName>
    <definedName name="Rail_Tariff_Inflation_1">"$#ССЫЛ!.$E$173:$E$193"</definedName>
    <definedName name="Rate" localSheetId="17">[29]Кредиты!#REF!</definedName>
    <definedName name="Rate" localSheetId="3">[29]Кредиты!#REF!</definedName>
    <definedName name="Rate">[29]Кредиты!#REF!</definedName>
    <definedName name="RBHCPAF2" localSheetId="17">#REF!</definedName>
    <definedName name="RBHCPAF2" localSheetId="3">#REF!</definedName>
    <definedName name="RBHCPAF2">#REF!</definedName>
    <definedName name="Recoupment" localSheetId="17">[29]Кредиты!#REF!</definedName>
    <definedName name="Recoupment" localSheetId="3">[29]Кредиты!#REF!</definedName>
    <definedName name="Recoupment">[29]Кредиты!#REF!</definedName>
    <definedName name="REF_API" localSheetId="17">#REF!</definedName>
    <definedName name="REF_API" localSheetId="3">#REF!</definedName>
    <definedName name="REF_API">#REF!</definedName>
    <definedName name="Refinery_Cost_Inflation">NA()</definedName>
    <definedName name="Refinery_Cost_Inflation_1">"$#ССЫЛ!.$E$236:$E$256"</definedName>
    <definedName name="RegName" localSheetId="17">#REF!</definedName>
    <definedName name="RegName" localSheetId="3">#REF!</definedName>
    <definedName name="RegName">#REF!</definedName>
    <definedName name="Reload_costs_escal">NA()</definedName>
    <definedName name="Reload_costs_escal_1">"$#ССЫЛ!.$E$1914:$E$1934"</definedName>
    <definedName name="Reloading_Inflation">NA()</definedName>
    <definedName name="Reloading_Inflation_1">"$#ССЫЛ!.$E$194:$E$214"</definedName>
    <definedName name="RES_Q" localSheetId="17">#REF!</definedName>
    <definedName name="RES_Q" localSheetId="3">#REF!</definedName>
    <definedName name="RES_Q">#REF!</definedName>
    <definedName name="RES_W" localSheetId="3">#REF!</definedName>
    <definedName name="RES_W">#REF!</definedName>
    <definedName name="RES_WELL" localSheetId="3">#REF!</definedName>
    <definedName name="RES_WELL">#REF!</definedName>
    <definedName name="Retail_Prices_Inflation">NA()</definedName>
    <definedName name="Retail_Prices_Inflation_1">"$#ССЫЛ!.$#ССЫЛ!$#ССЫЛ!:$#ССЫЛ!$#ССЫЛ!"</definedName>
    <definedName name="rez" localSheetId="3">OFFSET(#REF!,0,0,COUNTA(#REF!)+2,25)</definedName>
    <definedName name="rez">OFFSET(#REF!,0,0,COUNTA(#REF!)+2,25)</definedName>
    <definedName name="rezformul" localSheetId="3">OFFSET(#REF!,0,0,COUNTA(#REF!),18)</definedName>
    <definedName name="rezformul">OFFSET(#REF!,0,0,COUNTA(#REF!),18)</definedName>
    <definedName name="rezformul1" localSheetId="17">#REF!</definedName>
    <definedName name="rezformul1" localSheetId="3">#REF!</definedName>
    <definedName name="rezformul1">#REF!</definedName>
    <definedName name="rezshap" localSheetId="3">OFFSET(#REF!,0,0,COUNTA(#REF!),7)</definedName>
    <definedName name="rezshap">OFFSET(#REF!,0,0,COUNTA(#REF!),7)</definedName>
    <definedName name="rf" localSheetId="17">#REF!</definedName>
    <definedName name="rf" localSheetId="3">#REF!</definedName>
    <definedName name="rf">#REF!</definedName>
    <definedName name="RF_2" localSheetId="3">#REF!</definedName>
    <definedName name="RF_2">#REF!</definedName>
    <definedName name="rfwerfwrwerqw" localSheetId="17">[35]СПЕЦИФИКАЦИЯ!#REF!</definedName>
    <definedName name="rfwerfwrwerqw" localSheetId="3">[35]СПЕЦИФИКАЦИЯ!#REF!</definedName>
    <definedName name="rfwerfwrwerqw">[35]СПЕЦИФИКАЦИЯ!#REF!</definedName>
    <definedName name="rg2v2" localSheetId="17">#REF!</definedName>
    <definedName name="rg2v2" localSheetId="3">#REF!</definedName>
    <definedName name="rg2v2">#REF!</definedName>
    <definedName name="ROYALTY" localSheetId="3">#REF!</definedName>
    <definedName name="ROYALTY">#REF!</definedName>
    <definedName name="rpg2v2" localSheetId="3">#REF!</definedName>
    <definedName name="rpg2v2">#REF!</definedName>
    <definedName name="rr" localSheetId="17">'[62]Пример расчета'!#REF!</definedName>
    <definedName name="rr" localSheetId="3">'[62]Пример расчета'!#REF!</definedName>
    <definedName name="rr">'[62]Пример расчета'!#REF!</definedName>
    <definedName name="rr_1">#N/A</definedName>
    <definedName name="rr_2">#N/A</definedName>
    <definedName name="rr_3">#N/A</definedName>
    <definedName name="rrrrrrrrrrrrrrrrrrrrrrrr">[30]Коэффициенты!$A$1:$A$65536</definedName>
    <definedName name="RSA_all" localSheetId="17">#REF!</definedName>
    <definedName name="RSA_all" localSheetId="3">#REF!</definedName>
    <definedName name="RSA_all">#REF!</definedName>
    <definedName name="RSA_BS1" localSheetId="3">#REF!</definedName>
    <definedName name="RSA_BS1">#REF!</definedName>
    <definedName name="RSA_FS" localSheetId="3">#REF!</definedName>
    <definedName name="RSA_FS">#REF!</definedName>
    <definedName name="RSA_PL1" localSheetId="3">#REF!</definedName>
    <definedName name="RSA_PL1">#REF!</definedName>
    <definedName name="rtgserw" localSheetId="3">#REF!</definedName>
    <definedName name="rtgserw">#REF!</definedName>
    <definedName name="RTY">[61]sapactivexlhiddensheet!$BE$39</definedName>
    <definedName name="rtyrty" localSheetId="17">#REF!</definedName>
    <definedName name="rtyrty" localSheetId="3">#REF!</definedName>
    <definedName name="rtyrty">#REF!</definedName>
    <definedName name="Russia_Crude_Prod_Growth">NA()</definedName>
    <definedName name="Russia_Crude_Prod_Growth_1">"$#ССЫЛ!.$E$645:$E$665"</definedName>
    <definedName name="Russia_Transneft_Deliveries">NA()</definedName>
    <definedName name="Russia_Transneft_Deliveries_1">"$#ССЫЛ!.$E$666:$E$686"</definedName>
    <definedName name="sa" localSheetId="17">#REF!</definedName>
    <definedName name="sa" localSheetId="3">#REF!</definedName>
    <definedName name="sa">#REF!</definedName>
    <definedName name="SAPRangePOPER_Tabelle3_Tabelle3D1">[63]Параметры!$B$9</definedName>
    <definedName name="SAPRangeRYEAR_Tabelle3_Tabelle3D1">[63]Параметры!$B$8</definedName>
    <definedName name="SAPTrigger_Лист1_Амортизация">[64]sapactivexlhiddensheet!$AV$39</definedName>
    <definedName name="SAPTrigger_Лист1_ДебКредЗадолж">[64]sapactivexlhiddensheet!$AZ$39</definedName>
    <definedName name="SAPTrigger_Лист1_ДолгосрИнвестФинВлож">[64]sapactivexlhiddensheet!$BD$39</definedName>
    <definedName name="SAPTrigger_Лист1_ДоходнВлож">[64]sapactivexlhiddensheet!$AW$39</definedName>
    <definedName name="SAPTrigger_Лист1_Затр1">[64]sapactivexlhiddensheet!$BB$39</definedName>
    <definedName name="SAPTrigger_Лист1_Затраты">[64]sapactivexlhiddensheet!$BA$39</definedName>
    <definedName name="SAPTrigger_Лист1_НИОКР">[64]sapactivexlhiddensheet!$AX$39</definedName>
    <definedName name="SAPTrigger_Лист1_НМА">[64]sapactivexlhiddensheet!$AT$39</definedName>
    <definedName name="SAPTrigger_Лист1_Обеспеч">[64]sapactivexlhiddensheet!$BC$39</definedName>
    <definedName name="SAPTrigger_Лист1_Обесреч">[65]sapactivexlhiddensheet!$AC$39</definedName>
    <definedName name="SAPTrigger_Лист1_ФинансВложения">[64]sapactivexlhiddensheet!$AY$39</definedName>
    <definedName name="SAPTrigger_Лист1_ФинВлож">[65]sapactivexlhiddensheet!$Z$39</definedName>
    <definedName name="SAPTrigger_Лист1_ФинВлож1">[65]sapactivexlhiddensheet!$AF$39</definedName>
    <definedName name="SAPTrigger_Лист14_Внеш_нефть">[66]sapactivexlhiddensheet!$Q$39</definedName>
    <definedName name="SAPTrigger_Лист14_Внеш_рынок">[66]sapactivexlhiddensheet!$R$39</definedName>
    <definedName name="SAPTrigger_Лист14_Форма24">[66]sapactivexlhiddensheet!$H$39</definedName>
    <definedName name="SAPTrigger_Лист17_Тоннаж">[65]sapactivexlhiddensheet!$U$39</definedName>
    <definedName name="SAPTrigger_Лист17_Форма6_Таб6">[65]sapactivexlhiddensheet!$G$39</definedName>
    <definedName name="SAPTrigger_Лист18_Внеш_нефть">[66]sapactivexlhiddensheet!$O$39</definedName>
    <definedName name="SAPTrigger_Лист18_Внеш_нефть_дочки">[66]sapactivexlhiddensheet!$U$39</definedName>
    <definedName name="SAPTrigger_Лист18_Внеш_рынок">[66]sapactivexlhiddensheet!$P$39</definedName>
    <definedName name="SAPTrigger_Лист18_Внеш_рынок_дочки">[66]sapactivexlhiddensheet!$V$39</definedName>
    <definedName name="SAPTrigger_Лист18_Выборка_прочих">[66]sapactivexlhiddensheet!$N$39</definedName>
    <definedName name="SAPTrigger_Лист18_Форма5_Таб5">[66]sapactivexlhiddensheet!$I$39</definedName>
    <definedName name="SAPTrigger_Лист18_Форма5_Таб5_Дочки">[66]sapactivexlhiddensheet!$M$39</definedName>
    <definedName name="SAPTrigger_Лист20_Дивидынды">[63]sapactivexlhiddensheet!$R$39</definedName>
    <definedName name="SAPTrigger_Лист20_Форма2">[67]sapactivexlhiddensheet!$K$39</definedName>
    <definedName name="SAPTrigger_Лист20_Форма21">[67]sapactivexlhiddensheet!$BE$39</definedName>
    <definedName name="SAPTrigger_Лист24_Дивиденты">[65]sapactivexlhiddensheet!$V$39</definedName>
    <definedName name="SAPTrigger_Лист24_Резервы">[64]sapactivexlhiddensheet!$BK$39</definedName>
    <definedName name="SAPTrigger_Лист24_Резервы1">[64]sapactivexlhiddensheet!$BM$39</definedName>
    <definedName name="SAPTrigger_Лист24_Справки">[64]sapactivexlhiddensheet!$BN$39</definedName>
    <definedName name="SAPTrigger_Лист24_Справки1">[64]sapactivexlhiddensheet!$BO$39</definedName>
    <definedName name="SAPTrigger_Лист24_Ф3годБез2">[64]sapactivexlhiddensheet!$BH$39</definedName>
    <definedName name="SAPTrigger_Лист24_Ф3ПрошлГод">[64]sapactivexlhiddensheet!$BI$39</definedName>
    <definedName name="SAPTrigger_Лист24_Ф3ТекущГод">[64]sapactivexlhiddensheet!$BJ$39</definedName>
    <definedName name="SAPTrigger_Лист24_Форма2_1">[65]sapactivexlhiddensheet!$U$39</definedName>
    <definedName name="SAPTrigger_Лист25_Форма1_Таб1">[64]sapactivexlhiddensheet!$N$39</definedName>
    <definedName name="SAPTrigger_Лист36_Форма4">[64]sapactivexlhiddensheet!$AU$39</definedName>
    <definedName name="SAPTrigger_Лист36_Форма41">[64]sapactivexlhiddensheet!$BL$39</definedName>
    <definedName name="SAPTrigger_Лист4_Лист4D1">[65]sapactivexlhiddensheet!$B$39</definedName>
    <definedName name="SAPTrigger_Лист6_КапиталИскл">[64]sapactivexlhiddensheet!$AI$39</definedName>
    <definedName name="SAPTrigger_Лист6_Сальдо_движ_капитала">[64]sapactivexlhiddensheet!$U$39</definedName>
    <definedName name="SAPTrigger_Лист6_Ф1Искл">[64]sapactivexlhiddensheet!$AH$39</definedName>
    <definedName name="SAPTrigger_Лист6_Форма_1_last_year">[65]sapactivexlhiddensheet!$T$39</definedName>
    <definedName name="SAPTrigger_Лист6_Форма1">[64]sapactivexlhiddensheet!$C$39</definedName>
    <definedName name="sb" localSheetId="17">#REF!</definedName>
    <definedName name="sb" localSheetId="3">#REF!</definedName>
    <definedName name="sb">#REF!</definedName>
    <definedName name="sc" localSheetId="3">#REF!</definedName>
    <definedName name="sc">#REF!</definedName>
    <definedName name="scan_itog" localSheetId="3">#REF!</definedName>
    <definedName name="scan_itog">#REF!</definedName>
    <definedName name="scans_3d" localSheetId="3">#REF!</definedName>
    <definedName name="scans_3d">#REF!</definedName>
    <definedName name="scans_3d_num" localSheetId="3">#REF!</definedName>
    <definedName name="scans_3d_num">#REF!</definedName>
    <definedName name="Scenario">NA()</definedName>
    <definedName name="Scenario_1">"$#ССЫЛ!.$D$5"</definedName>
    <definedName name="sd" localSheetId="17">#REF!</definedName>
    <definedName name="sd" localSheetId="3">#REF!</definedName>
    <definedName name="sd">#REF!</definedName>
    <definedName name="SD_DC" localSheetId="3">#REF!</definedName>
    <definedName name="SD_DC">#REF!</definedName>
    <definedName name="sdd" localSheetId="17">[25]топография!#REF!</definedName>
    <definedName name="sdd" localSheetId="3">[25]топография!#REF!</definedName>
    <definedName name="sdd">[25]топография!#REF!</definedName>
    <definedName name="sddfgh" localSheetId="17">#REF!</definedName>
    <definedName name="sddfgh" localSheetId="3">#REF!</definedName>
    <definedName name="sddfgh">#REF!</definedName>
    <definedName name="sddsdaD" localSheetId="17">[38]топография!#REF!</definedName>
    <definedName name="sddsdaD" localSheetId="3">[38]топография!#REF!</definedName>
    <definedName name="sddsdaD">[38]топография!#REF!</definedName>
    <definedName name="SDDsfd" localSheetId="17">#REF!</definedName>
    <definedName name="SDDsfd" localSheetId="3">#REF!</definedName>
    <definedName name="SDDsfd">#REF!</definedName>
    <definedName name="SDSA" localSheetId="3">#REF!</definedName>
    <definedName name="SDSA">#REF!</definedName>
    <definedName name="se" localSheetId="3">#REF!</definedName>
    <definedName name="se">#REF!</definedName>
    <definedName name="SF_SFs" localSheetId="3">#REF!</definedName>
    <definedName name="SF_SFs">#REF!</definedName>
    <definedName name="sg" localSheetId="3">#REF!</definedName>
    <definedName name="sg">#REF!</definedName>
    <definedName name="sgw">NA()</definedName>
    <definedName name="sgw_1">NA()</definedName>
    <definedName name="sh" localSheetId="17">#REF!</definedName>
    <definedName name="sh" localSheetId="3">#REF!</definedName>
    <definedName name="sh">#REF!</definedName>
    <definedName name="sha" localSheetId="3">OFFSET(#REF!,0,0,COUNTA(#REF!),7)</definedName>
    <definedName name="sha">OFFSET(#REF!,0,0,COUNTA(#REF!),7)</definedName>
    <definedName name="shap" localSheetId="3">OFFSET(#REF!,0,0,COUNTA(#REF!),7)</definedName>
    <definedName name="shap">OFFSET(#REF!,0,0,COUNTA(#REF!),7)</definedName>
    <definedName name="shapk" localSheetId="3">OFFSET(#REF!,0,0,COUNTA(#REF!),7)</definedName>
    <definedName name="shapk">OFFSET(#REF!,0,0,COUNTA(#REF!),7)</definedName>
    <definedName name="shapka2" localSheetId="3">OFFSET(#REF!,0,0,4,COUNTA(#REF!))</definedName>
    <definedName name="shapka2">OFFSET(#REF!,0,0,4,COUNTA(#REF!))</definedName>
    <definedName name="shurf" localSheetId="17">#REF!</definedName>
    <definedName name="shurf" localSheetId="3">#REF!</definedName>
    <definedName name="shurf">#REF!</definedName>
    <definedName name="shurf_n_lab" localSheetId="3">#REF!</definedName>
    <definedName name="shurf_n_lab">#REF!</definedName>
    <definedName name="shut" localSheetId="3">#REF!</definedName>
    <definedName name="shut">#REF!</definedName>
    <definedName name="si" localSheetId="3">#REF!</definedName>
    <definedName name="si">#REF!</definedName>
    <definedName name="sj" localSheetId="3">#REF!</definedName>
    <definedName name="sj">#REF!</definedName>
    <definedName name="sk" localSheetId="3">#REF!</definedName>
    <definedName name="sk">#REF!</definedName>
    <definedName name="sl" localSheetId="3">#REF!</definedName>
    <definedName name="sl">#REF!</definedName>
    <definedName name="SLAV_Production">NA()</definedName>
    <definedName name="SLAV_Production_1">"$#ССЫЛ!.$E$855:$E$875"</definedName>
    <definedName name="Slavneft_Share_Russia">NA()</definedName>
    <definedName name="Slavneft_Share_Russia_1">"$#ССЫЛ!.$E$876:$E$896"</definedName>
    <definedName name="SM" localSheetId="17">#REF!</definedName>
    <definedName name="SM" localSheetId="3">#REF!</definedName>
    <definedName name="SM">#REF!</definedName>
    <definedName name="SM_SM" localSheetId="3">#REF!</definedName>
    <definedName name="SM_SM">#REF!</definedName>
    <definedName name="SM_STO" localSheetId="3">#REF!</definedName>
    <definedName name="SM_STO">#REF!</definedName>
    <definedName name="SM_STO_1" localSheetId="17">'[68]СМЕТА проект'!#REF!</definedName>
    <definedName name="SM_STO_1" localSheetId="3">'[68]СМЕТА проект'!#REF!</definedName>
    <definedName name="SM_STO_1">'[68]СМЕТА проект'!#REF!</definedName>
    <definedName name="SM_STO_2">"#REF!"</definedName>
    <definedName name="SM_STO_3">"#REF!"</definedName>
    <definedName name="SM_STO1" localSheetId="17">#REF!</definedName>
    <definedName name="SM_STO1" localSheetId="3">#REF!</definedName>
    <definedName name="SM_STO1">#REF!</definedName>
    <definedName name="SM_STO1_1" localSheetId="3">#REF!</definedName>
    <definedName name="SM_STO1_1">#REF!</definedName>
    <definedName name="SM_STO1_2">"#REF!"</definedName>
    <definedName name="SM_STO1_3">"#REF!"</definedName>
    <definedName name="SM_STO2" localSheetId="17">#REF!</definedName>
    <definedName name="SM_STO2" localSheetId="3">#REF!</definedName>
    <definedName name="SM_STO2">#REF!</definedName>
    <definedName name="SM_STO2_1">"#REF!"</definedName>
    <definedName name="SM_STO2_2">"#REF!"</definedName>
    <definedName name="SM_STO2_3">"#REF!"</definedName>
    <definedName name="SM_STO3" localSheetId="17">#REF!</definedName>
    <definedName name="SM_STO3" localSheetId="3">#REF!</definedName>
    <definedName name="SM_STO3">#REF!</definedName>
    <definedName name="SM_STO3_1">"#REF!"</definedName>
    <definedName name="SM_STO3_2">"#REF!"</definedName>
    <definedName name="SM_STO3_3">"#REF!"</definedName>
    <definedName name="Smet10_2000" localSheetId="17">#REF!</definedName>
    <definedName name="Smet10_2000" localSheetId="3">#REF!</definedName>
    <definedName name="Smet10_2000">#REF!</definedName>
    <definedName name="Smet13_2000" localSheetId="3">#REF!</definedName>
    <definedName name="Smet13_2000">#REF!</definedName>
    <definedName name="Smet5_2000" localSheetId="3">#REF!</definedName>
    <definedName name="Smet5_2000">#REF!</definedName>
    <definedName name="Smet9_2000" localSheetId="3">#REF!</definedName>
    <definedName name="Smet9_2000">#REF!</definedName>
    <definedName name="Smetnn_2000" localSheetId="3">#REF!</definedName>
    <definedName name="Smetnn_2000">#REF!</definedName>
    <definedName name="SmetСУРСТ2" localSheetId="3">#REF!</definedName>
    <definedName name="SmetСУРСТ2">#REF!</definedName>
    <definedName name="SmetСУРСТ3" localSheetId="3">#REF!</definedName>
    <definedName name="SmetСУРСТ3">#REF!</definedName>
    <definedName name="Smmmmmmmmmmmmmmm" localSheetId="3">#REF!</definedName>
    <definedName name="Smmmmmmmmmmmmmmm">#REF!</definedName>
    <definedName name="smq" localSheetId="3">#REF!</definedName>
    <definedName name="smq">#REF!</definedName>
    <definedName name="smr" localSheetId="3">#REF!</definedName>
    <definedName name="smr">#REF!</definedName>
    <definedName name="sn" localSheetId="3">#REF!</definedName>
    <definedName name="sn">#REF!</definedName>
    <definedName name="SNPZ">"$#ССЫЛ!.$E$1066:$E$1086"</definedName>
    <definedName name="SNPZ_1">"$#ССЫЛ!.$E$1066:$E$1086"</definedName>
    <definedName name="SNPZ_Uvek">NA()</definedName>
    <definedName name="SNPZ_Uvek_1">NA()</definedName>
    <definedName name="so" localSheetId="17">#REF!</definedName>
    <definedName name="so" localSheetId="3">#REF!</definedName>
    <definedName name="so">#REF!</definedName>
    <definedName name="Sor" localSheetId="3">#REF!</definedName>
    <definedName name="Sor">#REF!</definedName>
    <definedName name="sp" localSheetId="3">#REF!</definedName>
    <definedName name="sp">#REF!</definedName>
    <definedName name="sq" localSheetId="3">#REF!</definedName>
    <definedName name="sq">#REF!</definedName>
    <definedName name="sr" localSheetId="3">#REF!</definedName>
    <definedName name="sr">#REF!</definedName>
    <definedName name="sss" localSheetId="17">[69]база!#REF!</definedName>
    <definedName name="sss" localSheetId="3">[69]база!#REF!</definedName>
    <definedName name="sss">[69]база!#REF!</definedName>
    <definedName name="st" localSheetId="17">#REF!</definedName>
    <definedName name="st" localSheetId="3">#REF!</definedName>
    <definedName name="st">#REF!</definedName>
    <definedName name="STADIA" localSheetId="3">#REF!</definedName>
    <definedName name="STADIA">#REF!</definedName>
    <definedName name="STADIA_N" localSheetId="3">#REF!</definedName>
    <definedName name="STADIA_N">#REF!</definedName>
    <definedName name="Status" localSheetId="3">#REF!</definedName>
    <definedName name="Status">#REF!</definedName>
    <definedName name="su" localSheetId="3">#REF!</definedName>
    <definedName name="su">#REF!</definedName>
    <definedName name="Submission">"$#ССЫЛ!.$#ССЫЛ!$#ССЫЛ!"</definedName>
    <definedName name="Submission_1">"$#ССЫЛ!.$#ССЫЛ!$#ССЫЛ!"</definedName>
    <definedName name="Sum" localSheetId="17">#REF!</definedName>
    <definedName name="Sum" localSheetId="3">#REF!</definedName>
    <definedName name="Sum">#REF!</definedName>
    <definedName name="SUM_" localSheetId="3">#REF!</definedName>
    <definedName name="SUM_">#REF!</definedName>
    <definedName name="SUM__1">"#REF!"</definedName>
    <definedName name="SUM__2">"#REF!"</definedName>
    <definedName name="SUM__3">"#REF!"</definedName>
    <definedName name="SUM_1" localSheetId="17">#REF!</definedName>
    <definedName name="SUM_1" localSheetId="3">#REF!</definedName>
    <definedName name="SUM_1">#REF!</definedName>
    <definedName name="SUM_1_1" localSheetId="3">#REF!</definedName>
    <definedName name="SUM_1_1">#REF!</definedName>
    <definedName name="SUM_1_2">"#REF!"</definedName>
    <definedName name="SUM_1_3">"#REF!"</definedName>
    <definedName name="sum_2" localSheetId="17">#REF!</definedName>
    <definedName name="sum_2" localSheetId="3">#REF!</definedName>
    <definedName name="sum_2">#REF!</definedName>
    <definedName name="SUM_3" localSheetId="3">#REF!</definedName>
    <definedName name="SUM_3">#REF!</definedName>
    <definedName name="SUM_3_1">"#REF!"</definedName>
    <definedName name="SUM_3_2">"#REF!"</definedName>
    <definedName name="SUM_3_3">"#REF!"</definedName>
    <definedName name="SUM_31" localSheetId="17">#REF!</definedName>
    <definedName name="SUM_31" localSheetId="3">#REF!</definedName>
    <definedName name="SUM_31">#REF!</definedName>
    <definedName name="summary_part_1" localSheetId="3">#REF!</definedName>
    <definedName name="summary_part_1">#REF!</definedName>
    <definedName name="SV" localSheetId="3">#REF!</definedName>
    <definedName name="SV">#REF!</definedName>
    <definedName name="sw" localSheetId="3">#REF!</definedName>
    <definedName name="sw">#REF!</definedName>
    <definedName name="SW_2" localSheetId="3">#REF!</definedName>
    <definedName name="SW_2">#REF!</definedName>
    <definedName name="Swc" localSheetId="3">#REF!</definedName>
    <definedName name="Swc">#REF!</definedName>
    <definedName name="sx" localSheetId="3">#REF!</definedName>
    <definedName name="sx">#REF!</definedName>
    <definedName name="sy" localSheetId="3">#REF!</definedName>
    <definedName name="sy">#REF!</definedName>
    <definedName name="sz" localSheetId="3">#REF!</definedName>
    <definedName name="sz">#REF!</definedName>
    <definedName name="t" localSheetId="3">#REF!</definedName>
    <definedName name="t">#REF!</definedName>
    <definedName name="T_1">NA()</definedName>
    <definedName name="T_ave">"$#ССЫЛ!.$C$27"</definedName>
    <definedName name="T_ave_1">NA()</definedName>
    <definedName name="T_F">"$#ССЫЛ!.$E$27"</definedName>
    <definedName name="T_F_1">NA()</definedName>
    <definedName name="T_GIP" localSheetId="17">#REF!</definedName>
    <definedName name="T_GIP" localSheetId="3">#REF!</definedName>
    <definedName name="T_GIP">#REF!</definedName>
    <definedName name="T_GRAD1" localSheetId="3">#REF!</definedName>
    <definedName name="T_GRAD1">#REF!</definedName>
    <definedName name="T_GRAD2" localSheetId="3">#REF!</definedName>
    <definedName name="T_GRAD2">#REF!</definedName>
    <definedName name="T_MUD2" localSheetId="3">#REF!</definedName>
    <definedName name="T_MUD2">#REF!</definedName>
    <definedName name="t3er" localSheetId="17">[35]СПЕЦИФИКАЦИЯ!#REF!</definedName>
    <definedName name="t3er" localSheetId="3">[35]СПЕЦИФИКАЦИЯ!#REF!</definedName>
    <definedName name="t3er">[35]СПЕЦИФИКАЦИЯ!#REF!</definedName>
    <definedName name="Tahoma" localSheetId="17">#REF!</definedName>
    <definedName name="Tahoma" localSheetId="3">#REF!</definedName>
    <definedName name="Tahoma">#REF!</definedName>
    <definedName name="Tbh">"$#ССЫЛ!.$C$19"</definedName>
    <definedName name="Tbh_1">NA()</definedName>
    <definedName name="Tdepth">"$#ССЫЛ!.$C$25"</definedName>
    <definedName name="Tdepth_1">NA()</definedName>
    <definedName name="te5y67567" localSheetId="17">[35]СПЕЦИФИКАЦИЯ!#REF!</definedName>
    <definedName name="te5y67567" localSheetId="3">[35]СПЕЦИФИКАЦИЯ!#REF!</definedName>
    <definedName name="te5y67567">[35]СПЕЦИФИКАЦИЯ!#REF!</definedName>
    <definedName name="TEMP2" localSheetId="17">#REF!</definedName>
    <definedName name="TEMP2" localSheetId="3">#REF!</definedName>
    <definedName name="TEMP2">#REF!</definedName>
    <definedName name="TEST_COST" localSheetId="3">#REF!</definedName>
    <definedName name="TEST_COST">#REF!</definedName>
    <definedName name="text1">[39]Лист3!$A$17</definedName>
    <definedName name="text2">[39]Лист3!$A$18</definedName>
    <definedName name="tgrad">"$#ССЫЛ!.$C$23"</definedName>
    <definedName name="tgrad_1">NA()</definedName>
    <definedName name="Time_diff" localSheetId="17">#REF!</definedName>
    <definedName name="Time_diff" localSheetId="3">#REF!</definedName>
    <definedName name="Time_diff">#REF!</definedName>
    <definedName name="TN_FA_Capacity">NA()</definedName>
    <definedName name="TN_FA_Capacity_1">"$#ССЫЛ!.$E$687:$E$707"</definedName>
    <definedName name="TN_NA_Capacity">NA()</definedName>
    <definedName name="TN_NA_Capacity_1">"$#ССЫЛ!.$E$708:$E$728"</definedName>
    <definedName name="TN_Pipe_Inflation">NA()</definedName>
    <definedName name="TN_Pipe_Inflation_1">"$#ССЫЛ!.$E$215:$E$235"</definedName>
    <definedName name="TNK_BP_TN_Deliveries">"$#ССЫЛ!.$E$3:$E$23"</definedName>
    <definedName name="TNK_BP_TN_Deliveries_1">"$#ССЫЛ!.$E$3:$E$23"</definedName>
    <definedName name="TNKBP_Crude_Loss">NA()</definedName>
    <definedName name="TNKBP_Crude_Loss_1">"$#ССЫЛ!.$#ССЫЛ!$#ССЫЛ!:$#ССЫЛ!$#ССЫЛ!"</definedName>
    <definedName name="TNKBP_EXPORT_FA_DIR">NA()</definedName>
    <definedName name="TNKBP_EXPORT_FA_DIR_1">"$#ССЫЛ!.$E$1593:$E$1844"</definedName>
    <definedName name="TNKBP_FA_Quota">NA()</definedName>
    <definedName name="TNKBP_FA_Quota_1">"$#ССЫЛ!.$E$813:$E$833"</definedName>
    <definedName name="TNKBP_Prod_Growth">NA()</definedName>
    <definedName name="TNKBP_Prod_Growth_1">"$#ССЫЛ!.$E$729:$E$749"</definedName>
    <definedName name="TNKBP_Production">"$#ССЫЛ!.$D$3:$D$23"</definedName>
    <definedName name="TNKBP_Production_1">"$#ССЫЛ!.$D$3:$D$23"</definedName>
    <definedName name="TNKBP_Quota_Adamow">NA()</definedName>
    <definedName name="TNKBP_Quota_Adamow_1">"$#ССЫЛ!.$E$1698:$E$1718"</definedName>
    <definedName name="TNKBP_Quota_Butinge">NA()</definedName>
    <definedName name="TNKBP_Quota_Butinge_1">"$#ССЫЛ!.$E$1740:$E$1760"</definedName>
    <definedName name="TNKBP_Quota_Hungary">NA()</definedName>
    <definedName name="TNKBP_Quota_Hungary_1">"$#ССЫЛ!.$E$1719:$E$1739"</definedName>
    <definedName name="TNKBP_Quota_Lithuania">NA()</definedName>
    <definedName name="TNKBP_Quota_Lithuania_1">"$#ССЫЛ!.$E$1761:$E$1781"</definedName>
    <definedName name="TNKBP_Quota_Murmansk">NA()</definedName>
    <definedName name="TNKBP_Quota_Murmansk_1">"$#ССЫЛ!.$E$1803:$E$1823"</definedName>
    <definedName name="TNKBP_Quota_Nahodka">NA()</definedName>
    <definedName name="TNKBP_Quota_Nahodka_1">"$#ССЫЛ!.$E$1824:$E$1844"</definedName>
    <definedName name="TNKBP_Quota_Novo">NA()</definedName>
    <definedName name="TNKBP_Quota_Novo_1">"$#ССЫЛ!.$E$1593:$E$1613"</definedName>
    <definedName name="TNKBP_Quota_Odessa">NA()</definedName>
    <definedName name="TNKBP_Quota_Odessa_1">"$#ССЫЛ!.$E$1656:$E$1676"</definedName>
    <definedName name="TNKBP_Quota_other">NA()</definedName>
    <definedName name="TNKBP_Quota_other_1">"$#ССЫЛ!.$E$1845:$E$1865"</definedName>
    <definedName name="TNKBP_Quota_Primorsk">NA()</definedName>
    <definedName name="TNKBP_Quota_Primorsk_1">"$#ССЫЛ!.$E$1677:$E$1697"</definedName>
    <definedName name="TNKBP_Quota_Tuapse">NA()</definedName>
    <definedName name="TNKBP_Quota_Tuapse_1">"$#ССЫЛ!.$E$1614:$E$1634"</definedName>
    <definedName name="TNKBP_Quota_Ventspils">NA()</definedName>
    <definedName name="TNKBP_Quota_Ventspils_1">"$#ССЫЛ!.$E$1635:$E$1655"</definedName>
    <definedName name="TNKBP_Quota_Yuzhny">NA()</definedName>
    <definedName name="TNKBP_Quota_Yuzhny_1">"$#ССЫЛ!.$E$1782:$E$1802"</definedName>
    <definedName name="TNKBP_Share_Russia">NA()</definedName>
    <definedName name="TNKBP_Share_Russia_1">"$#ССЫЛ!.$E$771:$E$791"</definedName>
    <definedName name="TNKBP_TN_Crude_Loss">NA()</definedName>
    <definedName name="TNKBP_TN_Crude_Loss_1">"$#ССЫЛ!.$E$624:$E$644"</definedName>
    <definedName name="TNKBP_TN_Deliveries">NA()</definedName>
    <definedName name="TNKBP_TN_Deliveries_1">"$#ССЫЛ!.$E$750:$E$770"</definedName>
    <definedName name="TOTAL_COST_BOE" localSheetId="17">#REF!</definedName>
    <definedName name="TOTAL_COST_BOE" localSheetId="3">#REF!</definedName>
    <definedName name="TOTAL_COST_BOE">#REF!</definedName>
    <definedName name="Total_PayOut15" localSheetId="17">[27]Calc!#REF!</definedName>
    <definedName name="Total_PayOut15" localSheetId="3">[27]Calc!#REF!</definedName>
    <definedName name="Total_PayOut15">[27]Calc!#REF!</definedName>
    <definedName name="Total_Ship">[70]Calc!$D$88</definedName>
    <definedName name="TOTAL_WELLS" localSheetId="17">#REF!</definedName>
    <definedName name="TOTAL_WELLS" localSheetId="3">#REF!</definedName>
    <definedName name="TOTAL_WELLS">#REF!</definedName>
    <definedName name="TPLAT_C" localSheetId="3">#REF!</definedName>
    <definedName name="TPLAT_C">#REF!</definedName>
    <definedName name="Tpr">NA()</definedName>
    <definedName name="Tpr_1">NA()</definedName>
    <definedName name="TRAP_PV" localSheetId="17">#REF!</definedName>
    <definedName name="TRAP_PV" localSheetId="3">#REF!</definedName>
    <definedName name="TRAP_PV">#REF!</definedName>
    <definedName name="Ts">"$#ССЫЛ!.$C$18"</definedName>
    <definedName name="Ts_1">NA()</definedName>
    <definedName name="TS_AGas_Extraction" localSheetId="17">[59]С1_!#REF!</definedName>
    <definedName name="TS_AGas_Extraction" localSheetId="3">[59]С1_!#REF!</definedName>
    <definedName name="TS_AGas_Extraction">[59]С1_!#REF!</definedName>
    <definedName name="TS_AGas_LOU" localSheetId="17">[59]С1_!#REF!</definedName>
    <definedName name="TS_AGas_LOU" localSheetId="3">[59]С1_!#REF!</definedName>
    <definedName name="TS_AGas_LOU">[59]С1_!#REF!</definedName>
    <definedName name="TS_AGas_Price" localSheetId="17">#REF!</definedName>
    <definedName name="TS_AGas_Price" localSheetId="3">#REF!</definedName>
    <definedName name="TS_AGas_Price">#REF!</definedName>
    <definedName name="TS_AGas_Production" localSheetId="17">[59]С1_!#REF!</definedName>
    <definedName name="TS_AGas_Production" localSheetId="3">[59]С1_!#REF!</definedName>
    <definedName name="TS_AGas_Production">[59]С1_!#REF!</definedName>
    <definedName name="TS_AGas_Revenue" localSheetId="17">[59]С1_!#REF!</definedName>
    <definedName name="TS_AGas_Revenue" localSheetId="3">[59]С1_!#REF!</definedName>
    <definedName name="TS_AGas_Revenue">[59]С1_!#REF!</definedName>
    <definedName name="TS_All_Burdens" localSheetId="17">#REF!</definedName>
    <definedName name="TS_All_Burdens" localSheetId="3">#REF!</definedName>
    <definedName name="TS_All_Burdens">#REF!</definedName>
    <definedName name="TS_All_Capex" localSheetId="17">[59]С1_!#REF!</definedName>
    <definedName name="TS_All_Capex" localSheetId="3">[59]С1_!#REF!</definedName>
    <definedName name="TS_All_Capex">[59]С1_!#REF!</definedName>
    <definedName name="TS_All_Opex" localSheetId="17">[59]С1_!#REF!</definedName>
    <definedName name="TS_All_Opex" localSheetId="3">[59]С1_!#REF!</definedName>
    <definedName name="TS_All_Opex">[59]С1_!#REF!</definedName>
    <definedName name="TS_All_Wells" localSheetId="17">#REF!</definedName>
    <definedName name="TS_All_Wells" localSheetId="3">#REF!</definedName>
    <definedName name="TS_All_Wells">#REF!</definedName>
    <definedName name="TS_BT_CF" localSheetId="17">[59]С1_!#REF!</definedName>
    <definedName name="TS_BT_CF" localSheetId="3">[59]С1_!#REF!</definedName>
    <definedName name="TS_BT_CF">[59]С1_!#REF!</definedName>
    <definedName name="TS_Condensate_Extraction" localSheetId="17">[59]С1_!#REF!</definedName>
    <definedName name="TS_Condensate_Extraction" localSheetId="3">[59]С1_!#REF!</definedName>
    <definedName name="TS_Condensate_Extraction">[59]С1_!#REF!</definedName>
    <definedName name="TS_Condensate_LOU" localSheetId="3">[59]С1_!#REF!</definedName>
    <definedName name="TS_Condensate_LOU">[59]С1_!#REF!</definedName>
    <definedName name="TS_Condensate_Price" localSheetId="17">#REF!</definedName>
    <definedName name="TS_Condensate_Price" localSheetId="3">#REF!</definedName>
    <definedName name="TS_Condensate_Price">#REF!</definedName>
    <definedName name="TS_Condensate_Production" localSheetId="17">[59]С1_!#REF!</definedName>
    <definedName name="TS_Condensate_Production" localSheetId="3">[59]С1_!#REF!</definedName>
    <definedName name="TS_Condensate_Production">[59]С1_!#REF!</definedName>
    <definedName name="TS_Condensate_Revenue" localSheetId="17">[59]С1_!#REF!</definedName>
    <definedName name="TS_Condensate_Revenue" localSheetId="3">[59]С1_!#REF!</definedName>
    <definedName name="TS_Condensate_Revenue">[59]С1_!#REF!</definedName>
    <definedName name="TS_Crude_Extraction" localSheetId="3">[59]С1_!#REF!</definedName>
    <definedName name="TS_Crude_Extraction">[59]С1_!#REF!</definedName>
    <definedName name="TS_Crude_LOU" localSheetId="3">[59]С1_!#REF!</definedName>
    <definedName name="TS_Crude_LOU">[59]С1_!#REF!</definedName>
    <definedName name="TS_Crude_Price" localSheetId="17">#REF!</definedName>
    <definedName name="TS_Crude_Price" localSheetId="3">#REF!</definedName>
    <definedName name="TS_Crude_Price">#REF!</definedName>
    <definedName name="TS_Crude_Production" localSheetId="17">[59]С1_!#REF!</definedName>
    <definedName name="TS_Crude_Production" localSheetId="3">[59]С1_!#REF!</definedName>
    <definedName name="TS_Crude_Production">[59]С1_!#REF!</definedName>
    <definedName name="TS_Crude_Revenue" localSheetId="17">[59]С1_!#REF!</definedName>
    <definedName name="TS_Crude_Revenue" localSheetId="3">[59]С1_!#REF!</definedName>
    <definedName name="TS_Crude_Revenue">[59]С1_!#REF!</definedName>
    <definedName name="TS_DCF15" localSheetId="3">[59]С1_!#REF!</definedName>
    <definedName name="TS_DCF15">[59]С1_!#REF!</definedName>
    <definedName name="TS_Drill_Capex" localSheetId="3">[59]С1_!#REF!</definedName>
    <definedName name="TS_Drill_Capex">[59]С1_!#REF!</definedName>
    <definedName name="TS_EWells" localSheetId="17">#REF!</definedName>
    <definedName name="TS_EWells" localSheetId="3">#REF!</definedName>
    <definedName name="TS_EWells">#REF!</definedName>
    <definedName name="TS_Export_Tax" localSheetId="17">[59]С1_!#REF!</definedName>
    <definedName name="TS_Export_Tax" localSheetId="3">[59]С1_!#REF!</definedName>
    <definedName name="TS_Export_Tax">[59]С1_!#REF!</definedName>
    <definedName name="TS_FCF" localSheetId="17">[59]С1_!#REF!</definedName>
    <definedName name="TS_FCF" localSheetId="3">[59]С1_!#REF!</definedName>
    <definedName name="TS_FCF">[59]С1_!#REF!</definedName>
    <definedName name="TS_HC_Extraction" localSheetId="3">[59]С1_!#REF!</definedName>
    <definedName name="TS_HC_Extraction">[59]С1_!#REF!</definedName>
    <definedName name="TS_HC_Lou" localSheetId="3">[59]С1_!#REF!</definedName>
    <definedName name="TS_HC_Lou">[59]С1_!#REF!</definedName>
    <definedName name="TS_HC_Price" localSheetId="3">[59]С1_!#REF!</definedName>
    <definedName name="TS_HC_Price">[59]С1_!#REF!</definedName>
    <definedName name="TS_HC_Production" localSheetId="3">[59]С1_!#REF!</definedName>
    <definedName name="TS_HC_Production">[59]С1_!#REF!</definedName>
    <definedName name="TS_HC_Revenue" localSheetId="3">[59]С1_!#REF!</definedName>
    <definedName name="TS_HC_Revenue">[59]С1_!#REF!</definedName>
    <definedName name="TS_Income_Tax" localSheetId="3">[59]С1_!#REF!</definedName>
    <definedName name="TS_Income_Tax">[59]С1_!#REF!</definedName>
    <definedName name="TS_IWells" localSheetId="17">#REF!</definedName>
    <definedName name="TS_IWells" localSheetId="3">#REF!</definedName>
    <definedName name="TS_IWells">#REF!</definedName>
    <definedName name="TS_Liquid_Rate" localSheetId="3">#REF!</definedName>
    <definedName name="TS_Liquid_Rate">#REF!</definedName>
    <definedName name="TS_Mineral_Tax" localSheetId="17">[59]С1_!#REF!</definedName>
    <definedName name="TS_Mineral_Tax" localSheetId="3">[59]С1_!#REF!</definedName>
    <definedName name="TS_Mineral_Tax">[59]С1_!#REF!</definedName>
    <definedName name="TS_New_EWells" localSheetId="17">#REF!</definedName>
    <definedName name="TS_New_EWells" localSheetId="3">#REF!</definedName>
    <definedName name="TS_New_EWells">#REF!</definedName>
    <definedName name="TS_New_IWells" localSheetId="3">#REF!</definedName>
    <definedName name="TS_New_IWells">#REF!</definedName>
    <definedName name="TS_New_Wells" localSheetId="3">#REF!</definedName>
    <definedName name="TS_New_Wells">#REF!</definedName>
    <definedName name="TS_NGas_Exctraction" localSheetId="17">[59]С1_!#REF!</definedName>
    <definedName name="TS_NGas_Exctraction" localSheetId="3">[59]С1_!#REF!</definedName>
    <definedName name="TS_NGas_Exctraction">[59]С1_!#REF!</definedName>
    <definedName name="TS_NGas_LOU" localSheetId="17">[59]С1_!#REF!</definedName>
    <definedName name="TS_NGas_LOU" localSheetId="3">[59]С1_!#REF!</definedName>
    <definedName name="TS_NGas_LOU">[59]С1_!#REF!</definedName>
    <definedName name="TS_NGas_Price" localSheetId="17">#REF!</definedName>
    <definedName name="TS_NGas_Price" localSheetId="3">#REF!</definedName>
    <definedName name="TS_NGas_Price">#REF!</definedName>
    <definedName name="TS_NGas_Production" localSheetId="17">[59]С1_!#REF!</definedName>
    <definedName name="TS_NGas_Production" localSheetId="3">[59]С1_!#REF!</definedName>
    <definedName name="TS_NGas_Production">[59]С1_!#REF!</definedName>
    <definedName name="TS_NGas_Revenue" localSheetId="17">[59]С1_!#REF!</definedName>
    <definedName name="TS_NGas_Revenue" localSheetId="3">[59]С1_!#REF!</definedName>
    <definedName name="TS_NGas_Revenue">[59]С1_!#REF!</definedName>
    <definedName name="TS_Non_Drill_CAPEX" localSheetId="3">[59]С1_!#REF!</definedName>
    <definedName name="TS_Non_Drill_CAPEX">[59]С1_!#REF!</definedName>
    <definedName name="TS_OpIncome" localSheetId="3">[59]С1_!#REF!</definedName>
    <definedName name="TS_OpIncome">[59]С1_!#REF!</definedName>
    <definedName name="TS_Property_Tax" localSheetId="3">[59]С1_!#REF!</definedName>
    <definedName name="TS_Property_Tax">[59]С1_!#REF!</definedName>
    <definedName name="TS_reserves" localSheetId="17">#REF!</definedName>
    <definedName name="TS_reserves" localSheetId="3">#REF!</definedName>
    <definedName name="TS_reserves">#REF!</definedName>
    <definedName name="TS_Transp_Costs" localSheetId="17">[59]С1_!#REF!</definedName>
    <definedName name="TS_Transp_Costs" localSheetId="3">[59]С1_!#REF!</definedName>
    <definedName name="TS_Transp_Costs">[59]С1_!#REF!</definedName>
    <definedName name="ttxx">[39]Лист3!$A$8</definedName>
    <definedName name="Tubing_ID">"$#ССЫЛ!.$C$16"</definedName>
    <definedName name="Tubing_ID_1">NA()</definedName>
    <definedName name="tx_1">[39]Лист3!$A$11</definedName>
    <definedName name="tx_2">[39]Лист3!$A$12</definedName>
    <definedName name="tx_3">[39]Лист3!$A$13</definedName>
    <definedName name="tx_6">[39]Лист3!$A$16</definedName>
    <definedName name="txctr">'[26]лист 32-07'!$B$2</definedName>
    <definedName name="txs">[41]Лист3!$B$2</definedName>
    <definedName name="txtx">'[26]лист 32-07'!$B$4</definedName>
    <definedName name="txx">[39]Лист3!$A$6</definedName>
    <definedName name="uprav" localSheetId="3">OFFSET(#REF!,0,0,COUNTA(#REF!),1)</definedName>
    <definedName name="uprav">OFFSET(#REF!,0,0,COUNTA(#REF!),1)</definedName>
    <definedName name="Urals_discount">NA()</definedName>
    <definedName name="Urals_discount_1">"$#ССЫЛ!.$E$47:$E$67"</definedName>
    <definedName name="Urals_Excise">NA()</definedName>
    <definedName name="Urals_Excise_1">"$#ССЫЛ!.$E$414:$E$434"</definedName>
    <definedName name="USA">#N/A</definedName>
    <definedName name="USA_1">"#ref!"</definedName>
    <definedName name="USA_2">#N/A</definedName>
    <definedName name="ust_06_g">NA()</definedName>
    <definedName name="ust_06_g_1">NA()</definedName>
    <definedName name="uuu" localSheetId="17">#REF!</definedName>
    <definedName name="uuu" localSheetId="3">#REF!</definedName>
    <definedName name="uuu">#REF!</definedName>
    <definedName name="v" localSheetId="3">#REF!</definedName>
    <definedName name="v">#REF!</definedName>
    <definedName name="v_1">"#REF!"</definedName>
    <definedName name="v_2">"#REF!"</definedName>
    <definedName name="V_NTG2" localSheetId="17">#REF!</definedName>
    <definedName name="V_NTG2" localSheetId="3">#REF!</definedName>
    <definedName name="V_NTG2">#REF!</definedName>
    <definedName name="v2g14m" localSheetId="3">#REF!</definedName>
    <definedName name="v2g14m">#REF!</definedName>
    <definedName name="v2g14ob" localSheetId="3">#REF!</definedName>
    <definedName name="v2g14ob">#REF!</definedName>
    <definedName name="v2g14pr" localSheetId="3">#REF!</definedName>
    <definedName name="v2g14pr">#REF!</definedName>
    <definedName name="v2g14s" localSheetId="3">#REF!</definedName>
    <definedName name="v2g14s">#REF!</definedName>
    <definedName name="v2g18m" localSheetId="3">#REF!</definedName>
    <definedName name="v2g18m">#REF!</definedName>
    <definedName name="v2g18ob" localSheetId="3">#REF!</definedName>
    <definedName name="v2g18ob">#REF!</definedName>
    <definedName name="v2g18pr" localSheetId="3">#REF!</definedName>
    <definedName name="v2g18pr">#REF!</definedName>
    <definedName name="v2g18s" localSheetId="3">#REF!</definedName>
    <definedName name="v2g18s">#REF!</definedName>
    <definedName name="v2ivrm" localSheetId="3">#REF!</definedName>
    <definedName name="v2ivrm">#REF!</definedName>
    <definedName name="v2ivrs" localSheetId="3">#REF!</definedName>
    <definedName name="v2ivrs">#REF!</definedName>
    <definedName name="v2vrm" localSheetId="3">#REF!</definedName>
    <definedName name="v2vrm">#REF!</definedName>
    <definedName name="v2vrs" localSheetId="3">#REF!</definedName>
    <definedName name="v2vrs">#REF!</definedName>
    <definedName name="value" localSheetId="3">#REF!</definedName>
    <definedName name="value">#REF!</definedName>
    <definedName name="VAR_GAS_OPEX" localSheetId="3">#REF!</definedName>
    <definedName name="VAR_GAS_OPEX">#REF!</definedName>
    <definedName name="VAT">#N/A</definedName>
    <definedName name="vbkk" localSheetId="17">#REF!</definedName>
    <definedName name="vbkk" localSheetId="3">#REF!</definedName>
    <definedName name="vbkk">#REF!</definedName>
    <definedName name="VES" localSheetId="3">#REF!</definedName>
    <definedName name="VES">#REF!</definedName>
    <definedName name="VESDA1" localSheetId="3">#REF!</definedName>
    <definedName name="VESDA1">#REF!</definedName>
    <definedName name="vgt" localSheetId="17">[35]СПЕЦИФИКАЦИЯ!#REF!</definedName>
    <definedName name="vgt" localSheetId="3">[35]СПЕЦИФИКАЦИЯ!#REF!</definedName>
    <definedName name="vgt">[35]СПЕЦИФИКАЦИЯ!#REF!</definedName>
    <definedName name="vhjk" localSheetId="17">[31]топография!#REF!</definedName>
    <definedName name="vhjk" localSheetId="3">[31]топография!#REF!</definedName>
    <definedName name="vhjk">[31]топография!#REF!</definedName>
    <definedName name="Vid" localSheetId="17">#REF!</definedName>
    <definedName name="Vid" localSheetId="3">#REF!</definedName>
    <definedName name="Vid">#REF!</definedName>
    <definedName name="viisota" localSheetId="3">#REF!</definedName>
    <definedName name="viisota">#REF!</definedName>
    <definedName name="vik" localSheetId="3">#REF!</definedName>
    <definedName name="vik">#REF!</definedName>
    <definedName name="vkbz" localSheetId="3">#REF!</definedName>
    <definedName name="vkbz">#REF!</definedName>
    <definedName name="vob" localSheetId="3">#REF!</definedName>
    <definedName name="vob">#REF!</definedName>
    <definedName name="vobob" localSheetId="3">#REF!</definedName>
    <definedName name="vobob">#REF!</definedName>
    <definedName name="VOLUME_august" localSheetId="3">#REF!</definedName>
    <definedName name="VOLUME_august">#REF!</definedName>
    <definedName name="VOLUME_december" localSheetId="3">#REF!</definedName>
    <definedName name="VOLUME_december">#REF!</definedName>
    <definedName name="VOLUME_november" localSheetId="3">#REF!</definedName>
    <definedName name="VOLUME_november">#REF!</definedName>
    <definedName name="VOLUME_october" localSheetId="3">#REF!</definedName>
    <definedName name="VOLUME_october">#REF!</definedName>
    <definedName name="VOLUME_september" localSheetId="3">#REF!</definedName>
    <definedName name="VOLUME_september">#REF!</definedName>
    <definedName name="Vp" localSheetId="3">#REF!</definedName>
    <definedName name="Vp">#REF!</definedName>
    <definedName name="vR_07">NA()</definedName>
    <definedName name="vR_07_1">NA()</definedName>
    <definedName name="VSEGO2" localSheetId="17">'[55]Сводная смета'!#REF!</definedName>
    <definedName name="VSEGO2" localSheetId="3">'[55]Сводная смета'!#REF!</definedName>
    <definedName name="VSEGO2">'[55]Сводная смета'!#REF!</definedName>
    <definedName name="vskritija" localSheetId="17">#REF!</definedName>
    <definedName name="vskritija" localSheetId="3">#REF!</definedName>
    <definedName name="vskritija">#REF!</definedName>
    <definedName name="w" localSheetId="3">#REF!</definedName>
    <definedName name="w">#REF!</definedName>
    <definedName name="W_DEPTH2" localSheetId="3">#REF!</definedName>
    <definedName name="W_DEPTH2">#REF!</definedName>
    <definedName name="w_o_shurf" localSheetId="3">#REF!</definedName>
    <definedName name="w_o_shurf">#REF!</definedName>
    <definedName name="WC">"$#ССЫЛ!.$C$5"</definedName>
    <definedName name="WC_1">NA()</definedName>
    <definedName name="WE_LabourRate" localSheetId="17">#REF!</definedName>
    <definedName name="WE_LabourRate" localSheetId="3">#REF!</definedName>
    <definedName name="WE_LabourRate">#REF!</definedName>
    <definedName name="WELL_COST_D" localSheetId="3">#REF!</definedName>
    <definedName name="WELL_COST_D">#REF!</definedName>
    <definedName name="WELL_COST_F" localSheetId="3">#REF!</definedName>
    <definedName name="WELL_COST_F">#REF!</definedName>
    <definedName name="WELLH_PLAT" localSheetId="3">#REF!</definedName>
    <definedName name="WELLH_PLAT">#REF!</definedName>
    <definedName name="WELLS" localSheetId="3">#REF!</definedName>
    <definedName name="WELLS">#REF!</definedName>
    <definedName name="WELLS_YR" localSheetId="3">#REF!</definedName>
    <definedName name="WELLS_YR">#REF!</definedName>
    <definedName name="WF_IRR" localSheetId="3">#REF!</definedName>
    <definedName name="WF_IRR">#REF!</definedName>
    <definedName name="wg">"$#ССЫЛ!.$C$14"</definedName>
    <definedName name="wg_1">NA()</definedName>
    <definedName name="Wholesale_Prices_Inflation">NA()</definedName>
    <definedName name="Wholesale_Prices_Inflation_1">"$#ССЫЛ!.$#ССЫЛ!$#ССЫЛ!:$#ССЫЛ!$#ССЫЛ!"</definedName>
    <definedName name="works" localSheetId="17">#REF!</definedName>
    <definedName name="works" localSheetId="3">#REF!</definedName>
    <definedName name="works">#REF!</definedName>
    <definedName name="wrn.Coded._.IAS._.FS." localSheetId="17" hidden="1">{"IASTrail",#N/A,FALSE,"IAS"}</definedName>
    <definedName name="wrn.Coded._.IAS._.FS." localSheetId="14" hidden="1">{"IASTrail",#N/A,FALSE,"IAS"}</definedName>
    <definedName name="wrn.Coded._.IAS._.FS." hidden="1">{"IASTrail",#N/A,FALSE,"IAS"}</definedName>
    <definedName name="wrn.Fixed._.Assets._.Note._.and._.Depreciation." localSheetId="17" hidden="1">{#N/A,#N/A,FALSE,"FA_1";#N/A,#N/A,FALSE,"Dep'n SE";#N/A,#N/A,FALSE,"Dep'n FC"}</definedName>
    <definedName name="wrn.Fixed._.Assets._.Note._.and._.Depreciation." localSheetId="14" hidden="1">{#N/A,#N/A,FALSE,"FA_1";#N/A,#N/A,FALSE,"Dep'n SE";#N/A,#N/A,FALSE,"Dep'n FC"}</definedName>
    <definedName name="wrn.Fixed._.Assets._.Note._.and._.Depreciation." hidden="1">{#N/A,#N/A,FALSE,"FA_1";#N/A,#N/A,FALSE,"Dep'n SE";#N/A,#N/A,FALSE,"Dep'n FC"}</definedName>
    <definedName name="wrn.Full._.IAS._.STATEMENTS." localSheetId="17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IAS._.STATEMENTS." localSheetId="14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localSheetId="17" hidden="1">{"IAS Mapping",#N/A,FALSE,"RSA_FS";#N/A,#N/A,FALSE,"CHECK!";#N/A,#N/A,FALSE,"Recon";#N/A,#N/A,FALSE,"NMG";#N/A,#N/A,FALSE,"Journals";"AnalRSA",#N/A,FALSE,"PL-Anal";"AnalIAS",#N/A,FALSE,"PL-Anal";#N/A,#N/A,FALSE,"COS"}</definedName>
    <definedName name="wrn.Full._.TRAIL." localSheetId="14" hidden="1">{"IAS Mapping",#N/A,FALSE,"RSA_FS";#N/A,#N/A,FALSE,"CHECK!";#N/A,#N/A,FALSE,"Recon";#N/A,#N/A,FALSE,"NMG";#N/A,#N/A,FALSE,"Journals";"AnalRSA",#N/A,FALSE,"PL-Anal";"AnalIAS",#N/A,FALSE,"PL-Anal";#N/A,#N/A,FALSE,"COS"}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localSheetId="17" hidden="1">{#N/A,#N/A,TRUE,"MAP";#N/A,#N/A,TRUE,"STEPS";#N/A,#N/A,TRUE,"RULES"}</definedName>
    <definedName name="wrn.Help." localSheetId="14" hidden="1">{#N/A,#N/A,TRUE,"MAP";#N/A,#N/A,TRUE,"STEPS";#N/A,#N/A,TRUE,"RULES"}</definedName>
    <definedName name="wrn.Help." hidden="1">{#N/A,#N/A,TRUE,"MAP";#N/A,#N/A,TRUE,"STEPS";#N/A,#N/A,TRUE,"RULES"}</definedName>
    <definedName name="wrn.IAS._.BS._.PL._.CF._.and._.Notes." localSheetId="17" hidden="1">{"IASBS",#N/A,TRUE,"IAS";"IASPL",#N/A,TRUE,"IAS";"IASNotes",#N/A,TRUE,"IAS";"CFDir - expanded",#N/A,TRUE,"CF DIR"}</definedName>
    <definedName name="wrn.IAS._.BS._.PL._.CF._.and._.Notes." localSheetId="14" hidden="1">{"IASBS",#N/A,TRUE,"IAS";"IASPL",#N/A,TRUE,"IAS";"IASNotes",#N/A,TRUE,"IAS";"CFDir - expanded",#N/A,TRUE,"CF DIR"}</definedName>
    <definedName name="wrn.IAS._.BS._.PL._.CF._.and._.Notes." hidden="1">{"IASBS",#N/A,TRUE,"IAS";"IASPL",#N/A,TRUE,"IAS";"IASNotes",#N/A,TRUE,"IAS";"CFDir - expanded",#N/A,TRUE,"CF DIR"}</definedName>
    <definedName name="wrn.IAS._.FS._.ZOOMED._.IN._.Forms." localSheetId="17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FS._.ZOOMED._.IN._.Forms." localSheetId="14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localSheetId="17" hidden="1">{"IAS Mapping",#N/A,TRUE,"RSA_FS"}</definedName>
    <definedName name="wrn.IAS._.Mapping." localSheetId="14" hidden="1">{"IAS Mapping",#N/A,TRUE,"RSA_FS"}</definedName>
    <definedName name="wrn.IAS._.Mapping." hidden="1">{"IAS Mapping",#N/A,TRUE,"RSA_FS"}</definedName>
    <definedName name="wrn.Inflation._.factors._.used." localSheetId="17" hidden="1">{#N/A,#N/A,FALSE,"Infl_fact"}</definedName>
    <definedName name="wrn.Inflation._.factors._.used." localSheetId="14" hidden="1">{#N/A,#N/A,FALSE,"Infl_fact"}</definedName>
    <definedName name="wrn.Inflation._.factors._.used." hidden="1">{#N/A,#N/A,FALSE,"Infl_fact"}</definedName>
    <definedName name="wrn.PL._.Analysis." localSheetId="17" hidden="1">{"AnalRSA",#N/A,TRUE,"PL-Anal";"AnalIAS",#N/A,TRUE,"PL-Anal"}</definedName>
    <definedName name="wrn.PL._.Analysis." localSheetId="14" hidden="1">{"AnalRSA",#N/A,TRUE,"PL-Anal";"AnalIAS",#N/A,TRUE,"PL-Anal"}</definedName>
    <definedName name="wrn.PL._.Analysis." hidden="1">{"AnalRSA",#N/A,TRUE,"PL-Anal";"AnalIAS",#N/A,TRUE,"PL-Anal"}</definedName>
    <definedName name="wrn.RSA._.BS._.and._.PL." localSheetId="17" hidden="1">{"BS1",#N/A,TRUE,"RSA_FS";"BS2",#N/A,TRUE,"RSA_FS";"BS3",#N/A,TRUE,"RSA_FS"}</definedName>
    <definedName name="wrn.RSA._.BS._.and._.PL." localSheetId="14" hidden="1">{"BS1",#N/A,TRUE,"RSA_FS";"BS2",#N/A,TRUE,"RSA_FS";"BS3",#N/A,TRUE,"RSA_FS"}</definedName>
    <definedName name="wrn.RSA._.BS._.and._.PL." hidden="1">{"BS1",#N/A,TRUE,"RSA_FS";"BS2",#N/A,TRUE,"RSA_FS";"BS3",#N/A,TRUE,"RSA_FS"}</definedName>
    <definedName name="xh" localSheetId="17">#REF!</definedName>
    <definedName name="xh" localSheetId="3">#REF!</definedName>
    <definedName name="xh">#REF!</definedName>
    <definedName name="y" localSheetId="3">#REF!</definedName>
    <definedName name="y">#REF!</definedName>
    <definedName name="y_1">"#REF!"</definedName>
    <definedName name="y_2">"#REF!"</definedName>
    <definedName name="Yamaha_26" localSheetId="17">#REF!</definedName>
    <definedName name="Yamaha_26" localSheetId="3">#REF!</definedName>
    <definedName name="Yamaha_26">#REF!</definedName>
    <definedName name="yer5ye" localSheetId="17">[35]СПЕЦИФИКАЦИЯ!#REF!</definedName>
    <definedName name="yer5ye" localSheetId="3">[35]СПЕЦИФИКАЦИЯ!#REF!</definedName>
    <definedName name="yer5ye">[35]СПЕЦИФИКАЦИЯ!#REF!</definedName>
    <definedName name="YIELD" localSheetId="17">#REF!</definedName>
    <definedName name="YIELD" localSheetId="3">#REF!</definedName>
    <definedName name="YIELD">#REF!</definedName>
    <definedName name="yield_exp" localSheetId="3">#REF!</definedName>
    <definedName name="yield_exp">#REF!</definedName>
    <definedName name="YIELD2" localSheetId="3">#REF!</definedName>
    <definedName name="YIELD2">#REF!</definedName>
    <definedName name="YP">#N/A</definedName>
    <definedName name="yt" localSheetId="17">#REF!</definedName>
    <definedName name="yt" localSheetId="3">#REF!</definedName>
    <definedName name="yt">#REF!</definedName>
    <definedName name="yyy" localSheetId="3">#REF!</definedName>
    <definedName name="yyy">#REF!</definedName>
    <definedName name="yyy_1">"#REF!"</definedName>
    <definedName name="yyy_2">"#REF!"</definedName>
    <definedName name="yyy_3">"#REF!"</definedName>
    <definedName name="Z_01B9E34F_80F0_46B9_B861_74B2A43D41B8_.wvu.FilterData" localSheetId="17" hidden="1">#REF!</definedName>
    <definedName name="Z_01B9E34F_80F0_46B9_B861_74B2A43D41B8_.wvu.FilterData" localSheetId="3" hidden="1">#REF!</definedName>
    <definedName name="Z_01B9E34F_80F0_46B9_B861_74B2A43D41B8_.wvu.FilterData" hidden="1">#REF!</definedName>
    <definedName name="Z_01C47C6E_73EE_40C4_8D09_6491185BFAFB_.wvu.FilterData" localSheetId="3" hidden="1">#REF!</definedName>
    <definedName name="Z_01C47C6E_73EE_40C4_8D09_6491185BFAFB_.wvu.FilterData" hidden="1">#REF!</definedName>
    <definedName name="Z_040DD8BD_D054_43F6_9140_DA543CBAAE85_.wvu.FilterData" localSheetId="3" hidden="1">#REF!</definedName>
    <definedName name="Z_040DD8BD_D054_43F6_9140_DA543CBAAE85_.wvu.FilterData" hidden="1">#REF!</definedName>
    <definedName name="Z_04F359AE_C2F8_4E6E_9445_639809E70C2B_.wvu.FilterData" localSheetId="3" hidden="1">#REF!</definedName>
    <definedName name="Z_04F359AE_C2F8_4E6E_9445_639809E70C2B_.wvu.FilterData" hidden="1">#REF!</definedName>
    <definedName name="Z_0547618D_99D3_445E_BB47_C926B9693DB3_.wvu.FilterData" localSheetId="3" hidden="1">#REF!</definedName>
    <definedName name="Z_0547618D_99D3_445E_BB47_C926B9693DB3_.wvu.FilterData" hidden="1">#REF!</definedName>
    <definedName name="Z_06CB3EB2_D4A3_4793_B407_9559F20FAAAE_.wvu.FilterData" localSheetId="3" hidden="1">#REF!</definedName>
    <definedName name="Z_06CB3EB2_D4A3_4793_B407_9559F20FAAAE_.wvu.FilterData" hidden="1">#REF!</definedName>
    <definedName name="Z_06F21C74_6BE8_4794_81F1_36C8305A2961_.wvu.FilterData" localSheetId="3" hidden="1">#REF!</definedName>
    <definedName name="Z_06F21C74_6BE8_4794_81F1_36C8305A2961_.wvu.FilterData" hidden="1">#REF!</definedName>
    <definedName name="Z_07830EC9_AADE_45ED_8B8D_20C0CE7C8B70_.wvu.FilterData" localSheetId="3" hidden="1">#REF!</definedName>
    <definedName name="Z_07830EC9_AADE_45ED_8B8D_20C0CE7C8B70_.wvu.FilterData" hidden="1">#REF!</definedName>
    <definedName name="Z_07868AE6_27AA_4310_BAAC_8AC06EAC052D_.wvu.FilterData" localSheetId="3" hidden="1">#REF!</definedName>
    <definedName name="Z_07868AE6_27AA_4310_BAAC_8AC06EAC052D_.wvu.FilterData" hidden="1">#REF!</definedName>
    <definedName name="Z_07BE7D07_EAEC_4901_80DE_3595577F308A_.wvu.FilterData" localSheetId="3" hidden="1">#REF!</definedName>
    <definedName name="Z_07BE7D07_EAEC_4901_80DE_3595577F308A_.wvu.FilterData" hidden="1">#REF!</definedName>
    <definedName name="Z_08020EC2_D5A6_490B_9239_7BF78C164E2C_.wvu.FilterData" localSheetId="3" hidden="1">#REF!</definedName>
    <definedName name="Z_08020EC2_D5A6_490B_9239_7BF78C164E2C_.wvu.FilterData" hidden="1">#REF!</definedName>
    <definedName name="Z_09462F94_2769_47EB_B3C3_3E74F510592A_.wvu.FilterData" localSheetId="3" hidden="1">#REF!</definedName>
    <definedName name="Z_09462F94_2769_47EB_B3C3_3E74F510592A_.wvu.FilterData" hidden="1">#REF!</definedName>
    <definedName name="Z_09F2EF98_EB70_4D7D_B098_01C0ABD72D72_.wvu.FilterData" localSheetId="3" hidden="1">#REF!</definedName>
    <definedName name="Z_09F2EF98_EB70_4D7D_B098_01C0ABD72D72_.wvu.FilterData" hidden="1">#REF!</definedName>
    <definedName name="Z_0AB68407_2AB6_4CA7_B142_4E81F8B0217A_.wvu.FilterData" localSheetId="3" hidden="1">#REF!</definedName>
    <definedName name="Z_0AB68407_2AB6_4CA7_B142_4E81F8B0217A_.wvu.FilterData" hidden="1">#REF!</definedName>
    <definedName name="Z_0AB68407_2AB6_4CA7_B142_4E81F8B0217A_.wvu.Rows" localSheetId="17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AB68407_2AB6_4CA7_B142_4E81F8B0217A_.wvu.Rows" localSheetId="3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AB68407_2AB6_4CA7_B142_4E81F8B0217A_.wvu.Rows" localSheetId="14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localSheetId="17" hidden="1">#REF!</definedName>
    <definedName name="Z_0B85430C_45DD_4286_ABA4_7FF797A27DCE_.wvu.FilterData" localSheetId="3" hidden="1">#REF!</definedName>
    <definedName name="Z_0B85430C_45DD_4286_ABA4_7FF797A27DCE_.wvu.FilterData" hidden="1">#REF!</definedName>
    <definedName name="Z_0B9BA97A_1378_477A_9505_9EC28EDDEBC6_.wvu.FilterData" localSheetId="3" hidden="1">#REF!</definedName>
    <definedName name="Z_0B9BA97A_1378_477A_9505_9EC28EDDEBC6_.wvu.FilterData" hidden="1">#REF!</definedName>
    <definedName name="Z_0D5F6C64_80DC_4C9D_9322_FB8825A62010_.wvu.FilterData" localSheetId="3" hidden="1">#REF!</definedName>
    <definedName name="Z_0D5F6C64_80DC_4C9D_9322_FB8825A62010_.wvu.FilterData" hidden="1">#REF!</definedName>
    <definedName name="Z_0ED647E8_4EEC_4A0D_9BC3_E1B24058B5A7_.wvu.FilterData" localSheetId="3" hidden="1">#REF!</definedName>
    <definedName name="Z_0ED647E8_4EEC_4A0D_9BC3_E1B24058B5A7_.wvu.FilterData" hidden="1">#REF!</definedName>
    <definedName name="Z_0FEE6DF0_B6B1_409E_9012_941C2AD3D757_.wvu.FilterData" localSheetId="3" hidden="1">#REF!</definedName>
    <definedName name="Z_0FEE6DF0_B6B1_409E_9012_941C2AD3D757_.wvu.FilterData" hidden="1">#REF!</definedName>
    <definedName name="Z_123868D4_54BE_4BF2_BFE5_762F87CCFE6E_.wvu.FilterData" localSheetId="3" hidden="1">#REF!</definedName>
    <definedName name="Z_123868D4_54BE_4BF2_BFE5_762F87CCFE6E_.wvu.FilterData" hidden="1">#REF!</definedName>
    <definedName name="Z_149A251D_CD71_4A1A_A398_F9876C4B21F8_.wvu.FilterData" localSheetId="3" hidden="1">#REF!</definedName>
    <definedName name="Z_149A251D_CD71_4A1A_A398_F9876C4B21F8_.wvu.FilterData" hidden="1">#REF!</definedName>
    <definedName name="Z_15D77F25_0280_4EEF_B787_A334AC98CE0A_.wvu.FilterData" localSheetId="3" hidden="1">#REF!</definedName>
    <definedName name="Z_15D77F25_0280_4EEF_B787_A334AC98CE0A_.wvu.FilterData" hidden="1">#REF!</definedName>
    <definedName name="Z_15E363F5_6D89_4329_B525_F25B1BD44BFF_.wvu.FilterData" localSheetId="3" hidden="1">#REF!</definedName>
    <definedName name="Z_15E363F5_6D89_4329_B525_F25B1BD44BFF_.wvu.FilterData" hidden="1">#REF!</definedName>
    <definedName name="Z_1615E3F4_A531_4807_BF07_3B2E69772A77_.wvu.FilterData" localSheetId="3" hidden="1">#REF!</definedName>
    <definedName name="Z_1615E3F4_A531_4807_BF07_3B2E69772A77_.wvu.FilterData" hidden="1">#REF!</definedName>
    <definedName name="Z_17E084A6_F624_4F2A_A79B_8563FAB4AE96_.wvu.FilterData" localSheetId="3" hidden="1">#REF!</definedName>
    <definedName name="Z_17E084A6_F624_4F2A_A79B_8563FAB4AE96_.wvu.FilterData" hidden="1">#REF!</definedName>
    <definedName name="Z_184726B2_EF0C_425E_B815_4EC258A6C9DB_.wvu.FilterData" localSheetId="3" hidden="1">#REF!</definedName>
    <definedName name="Z_184726B2_EF0C_425E_B815_4EC258A6C9DB_.wvu.FilterData" hidden="1">#REF!</definedName>
    <definedName name="Z_18A8D7D5_DF9E_4A4D_8EFF_A9EE9DF60A27_.wvu.FilterData" localSheetId="3" hidden="1">#REF!</definedName>
    <definedName name="Z_18A8D7D5_DF9E_4A4D_8EFF_A9EE9DF60A27_.wvu.FilterData" hidden="1">#REF!</definedName>
    <definedName name="Z_19A53A0C_7ADB_4052_B347_0E4C8E111035_.wvu.FilterData" localSheetId="3" hidden="1">#REF!</definedName>
    <definedName name="Z_19A53A0C_7ADB_4052_B347_0E4C8E111035_.wvu.FilterData" hidden="1">#REF!</definedName>
    <definedName name="Z_1CE615D2_413C_43CB_8F33_9248DBCBF858_.wvu.FilterData" localSheetId="3" hidden="1">#REF!</definedName>
    <definedName name="Z_1CE615D2_413C_43CB_8F33_9248DBCBF858_.wvu.FilterData" hidden="1">#REF!</definedName>
    <definedName name="Z_1DB39D48_C794_493B_AA3A_1E828B55A91A_.wvu.FilterData" localSheetId="3" hidden="1">#REF!</definedName>
    <definedName name="Z_1DB39D48_C794_493B_AA3A_1E828B55A91A_.wvu.FilterData" hidden="1">#REF!</definedName>
    <definedName name="Z_1DE18FEB_0768_44AE_B506_5F73E524ACCA_.wvu.FilterData" localSheetId="3" hidden="1">#REF!</definedName>
    <definedName name="Z_1DE18FEB_0768_44AE_B506_5F73E524ACCA_.wvu.FilterData" hidden="1">#REF!</definedName>
    <definedName name="Z_1E6A9DD8_5B95_4131_B289_F29A975A49A6_.wvu.FilterData" localSheetId="3" hidden="1">#REF!</definedName>
    <definedName name="Z_1E6A9DD8_5B95_4131_B289_F29A975A49A6_.wvu.FilterData" hidden="1">#REF!</definedName>
    <definedName name="Z_1E6A9DD8_5B95_4131_B289_F29A975A49A6_.wvu.PrintTitles" localSheetId="3" hidden="1">#REF!</definedName>
    <definedName name="Z_1E6A9DD8_5B95_4131_B289_F29A975A49A6_.wvu.PrintTitles" hidden="1">#REF!</definedName>
    <definedName name="Z_1E798AD5_C1E3_4A7A_A5A8_2BD7D32A8590_.wvu.FilterData" localSheetId="3" hidden="1">#REF!</definedName>
    <definedName name="Z_1E798AD5_C1E3_4A7A_A5A8_2BD7D32A8590_.wvu.FilterData" hidden="1">#REF!</definedName>
    <definedName name="Z_1F446AC4_5836_4260_A19C_4DA439F4B49D_.wvu.FilterData" localSheetId="3" hidden="1">#REF!</definedName>
    <definedName name="Z_1F446AC4_5836_4260_A19C_4DA439F4B49D_.wvu.FilterData" hidden="1">#REF!</definedName>
    <definedName name="Z_1F8A7AB2_1A58_4E9F_9E30_61282D0795C4_.wvu.FilterData" localSheetId="3" hidden="1">#REF!</definedName>
    <definedName name="Z_1F8A7AB2_1A58_4E9F_9E30_61282D0795C4_.wvu.FilterData" hidden="1">#REF!</definedName>
    <definedName name="Z_1F972D8D_5BFF_4180_87FB_A67EE7518876_.wvu.FilterData" localSheetId="3" hidden="1">#REF!</definedName>
    <definedName name="Z_1F972D8D_5BFF_4180_87FB_A67EE7518876_.wvu.FilterData" hidden="1">#REF!</definedName>
    <definedName name="Z_2" localSheetId="3">#REF!</definedName>
    <definedName name="Z_2">#REF!</definedName>
    <definedName name="Z_20B88347_EA71_4B72_96F6_0430DD6CF683_.wvu.FilterData" localSheetId="3" hidden="1">#REF!</definedName>
    <definedName name="Z_20B88347_EA71_4B72_96F6_0430DD6CF683_.wvu.FilterData" hidden="1">#REF!</definedName>
    <definedName name="Z_2126CDAB_1156_4E6C_97E1_AA9A65DD6B1C_.wvu.FilterData" localSheetId="3" hidden="1">#REF!</definedName>
    <definedName name="Z_2126CDAB_1156_4E6C_97E1_AA9A65DD6B1C_.wvu.FilterData" hidden="1">#REF!</definedName>
    <definedName name="Z_2139F629_098E_4DBA_80EC_9CAE7B114E3D_.wvu.FilterData" localSheetId="3" hidden="1">#REF!</definedName>
    <definedName name="Z_2139F629_098E_4DBA_80EC_9CAE7B114E3D_.wvu.FilterData" hidden="1">#REF!</definedName>
    <definedName name="Z_233204EA_2E5C_465D_A673_CD1522792965_.wvu.FilterData" localSheetId="3" hidden="1">#REF!</definedName>
    <definedName name="Z_233204EA_2E5C_465D_A673_CD1522792965_.wvu.FilterData" hidden="1">#REF!</definedName>
    <definedName name="Z_23D4D87B_E328_42A4_850C_A5F5E38C0896_.wvu.FilterData" localSheetId="3" hidden="1">#REF!</definedName>
    <definedName name="Z_23D4D87B_E328_42A4_850C_A5F5E38C0896_.wvu.FilterData" hidden="1">#REF!</definedName>
    <definedName name="Z_24528680_959E_4550_936C_1982C9D5AD93_.wvu.FilterData" localSheetId="3" hidden="1">#REF!</definedName>
    <definedName name="Z_24528680_959E_4550_936C_1982C9D5AD93_.wvu.FilterData" hidden="1">#REF!</definedName>
    <definedName name="Z_260CB89E_3B5F_45AE_AEB4_D0CB957691B3_.wvu.FilterData" localSheetId="3" hidden="1">#REF!</definedName>
    <definedName name="Z_260CB89E_3B5F_45AE_AEB4_D0CB957691B3_.wvu.FilterData" hidden="1">#REF!</definedName>
    <definedName name="Z_264C1B79_36AB_4A2F_B216_0AAE38D9FCEE_.wvu.FilterData" localSheetId="3" hidden="1">#REF!</definedName>
    <definedName name="Z_264C1B79_36AB_4A2F_B216_0AAE38D9FCEE_.wvu.FilterData" hidden="1">#REF!</definedName>
    <definedName name="Z_281063A5_BE88_49B0_9AE6_06DB95A6574F_.wvu.FilterData" localSheetId="3" hidden="1">#REF!</definedName>
    <definedName name="Z_281063A5_BE88_49B0_9AE6_06DB95A6574F_.wvu.FilterData" hidden="1">#REF!</definedName>
    <definedName name="Z_29113478_A706_48CF_BCA7_D812794D724A_.wvu.FilterData" localSheetId="3" hidden="1">#REF!</definedName>
    <definedName name="Z_29113478_A706_48CF_BCA7_D812794D724A_.wvu.FilterData" hidden="1">#REF!</definedName>
    <definedName name="Z_2935D90A_C0D5_4AAC_9F3B_860FFE850CF8_.wvu.FilterData" localSheetId="3" hidden="1">#REF!</definedName>
    <definedName name="Z_2935D90A_C0D5_4AAC_9F3B_860FFE850CF8_.wvu.FilterData" hidden="1">#REF!</definedName>
    <definedName name="Z_2AB7915D_DACF_4EC4_BC32_ED6C7808E238_.wvu.FilterData" localSheetId="3" hidden="1">#REF!</definedName>
    <definedName name="Z_2AB7915D_DACF_4EC4_BC32_ED6C7808E238_.wvu.FilterData" hidden="1">#REF!</definedName>
    <definedName name="Z_2B1FB9BC_DA2A_4B49_B62E_C3814E35D3D6_.wvu.FilterData" localSheetId="3" hidden="1">#REF!</definedName>
    <definedName name="Z_2B1FB9BC_DA2A_4B49_B62E_C3814E35D3D6_.wvu.FilterData" hidden="1">#REF!</definedName>
    <definedName name="Z_2BB0C1CE_B092_4E45_8314_5AF04D1A5585_.wvu.FilterData" localSheetId="3" hidden="1">#REF!</definedName>
    <definedName name="Z_2BB0C1CE_B092_4E45_8314_5AF04D1A5585_.wvu.FilterData" hidden="1">#REF!</definedName>
    <definedName name="Z_2F70B19E_92D8_4B52_A9E0_5AA5E351B875_.wvu.FilterData" localSheetId="3" hidden="1">#REF!</definedName>
    <definedName name="Z_2F70B19E_92D8_4B52_A9E0_5AA5E351B875_.wvu.FilterData" hidden="1">#REF!</definedName>
    <definedName name="Z_2FDE9FB7_A9E4_4C59_BAF3_4B314E523113_.wvu.FilterData" localSheetId="3" hidden="1">#REF!</definedName>
    <definedName name="Z_2FDE9FB7_A9E4_4C59_BAF3_4B314E523113_.wvu.FilterData" hidden="1">#REF!</definedName>
    <definedName name="Z_3207F8D0_941B_4818_9EDF_0F0E6A8FB699_.wvu.FilterData" localSheetId="3" hidden="1">#REF!</definedName>
    <definedName name="Z_3207F8D0_941B_4818_9EDF_0F0E6A8FB699_.wvu.FilterData" hidden="1">#REF!</definedName>
    <definedName name="Z_326A8AD5_6F81_4722_AB32_2B8561C0B27F_.wvu.FilterData" localSheetId="3" hidden="1">#REF!</definedName>
    <definedName name="Z_326A8AD5_6F81_4722_AB32_2B8561C0B27F_.wvu.FilterData" hidden="1">#REF!</definedName>
    <definedName name="Z_32BE0561_3E43_11D1_AA21_0080C83F6713_.wvu.FilterData" localSheetId="3" hidden="1">#REF!</definedName>
    <definedName name="Z_32BE0561_3E43_11D1_AA21_0080C83F6713_.wvu.FilterData" hidden="1">#REF!</definedName>
    <definedName name="Z_32BE0561_3E43_11D1_AA21_0080C83F6713_.wvu.Rows" localSheetId="3" hidden="1">#REF!</definedName>
    <definedName name="Z_32BE0561_3E43_11D1_AA21_0080C83F6713_.wvu.Rows" hidden="1">#REF!</definedName>
    <definedName name="Z_338AA561_3E23_4683_8B84_5BDD13F5FB22_.wvu.FilterData" localSheetId="3" hidden="1">#REF!</definedName>
    <definedName name="Z_338AA561_3E23_4683_8B84_5BDD13F5FB22_.wvu.FilterData" hidden="1">#REF!</definedName>
    <definedName name="Z_33EFE1D4_1635_4E36_8971_B021BA5B94A3_.wvu.FilterData" localSheetId="3" hidden="1">#REF!</definedName>
    <definedName name="Z_33EFE1D4_1635_4E36_8971_B021BA5B94A3_.wvu.FilterData" hidden="1">#REF!</definedName>
    <definedName name="Z_344D8FDE_1BF2_4A0B_879A_F4B9D317F6C2_.wvu.FilterData" localSheetId="3" hidden="1">#REF!</definedName>
    <definedName name="Z_344D8FDE_1BF2_4A0B_879A_F4B9D317F6C2_.wvu.FilterData" hidden="1">#REF!</definedName>
    <definedName name="Z_34BB3CAB_4C66_4107_B4AC_9CC7E430216B_.wvu.FilterData" localSheetId="3" hidden="1">#REF!</definedName>
    <definedName name="Z_34BB3CAB_4C66_4107_B4AC_9CC7E430216B_.wvu.FilterData" hidden="1">#REF!</definedName>
    <definedName name="Z_361DAB21_3E43_11D1_9921_000021579852_.wvu.FilterData" localSheetId="3" hidden="1">#REF!</definedName>
    <definedName name="Z_361DAB21_3E43_11D1_9921_000021579852_.wvu.FilterData" hidden="1">#REF!</definedName>
    <definedName name="Z_36FF74A7_09C2_427F_B4E2_AFC58FD33E4E_.wvu.FilterData" localSheetId="3" hidden="1">#REF!</definedName>
    <definedName name="Z_36FF74A7_09C2_427F_B4E2_AFC58FD33E4E_.wvu.FilterData" hidden="1">#REF!</definedName>
    <definedName name="Z_3801DCB7_5391_4628_B86C_91331E33E863_.wvu.FilterData" localSheetId="3" hidden="1">#REF!</definedName>
    <definedName name="Z_3801DCB7_5391_4628_B86C_91331E33E863_.wvu.FilterData" hidden="1">#REF!</definedName>
    <definedName name="Z_39C6E7EB_35AE_4990_B01E_5CE29EE5C78D_.wvu.FilterData" localSheetId="3" hidden="1">#REF!</definedName>
    <definedName name="Z_39C6E7EB_35AE_4990_B01E_5CE29EE5C78D_.wvu.FilterData" hidden="1">#REF!</definedName>
    <definedName name="Z_39DCE38A_8BFC_42B0_BE58_05B2B8E3CF93_.wvu.FilterData" localSheetId="3" hidden="1">#REF!</definedName>
    <definedName name="Z_39DCE38A_8BFC_42B0_BE58_05B2B8E3CF93_.wvu.FilterData" hidden="1">#REF!</definedName>
    <definedName name="Z_3A160DE1_3AF2_4676_8E42_85B4E23450DD_.wvu.FilterData" localSheetId="3" hidden="1">#REF!</definedName>
    <definedName name="Z_3A160DE1_3AF2_4676_8E42_85B4E23450DD_.wvu.FilterData" hidden="1">#REF!</definedName>
    <definedName name="Z_3C62743D_BD70_48A9_935D_71359E3E6185_.wvu.FilterData" localSheetId="3" hidden="1">#REF!</definedName>
    <definedName name="Z_3C62743D_BD70_48A9_935D_71359E3E6185_.wvu.FilterData" hidden="1">#REF!</definedName>
    <definedName name="Z_3E0AC507_7D67_4827_9D1C_B08EEB845EEE_.wvu.FilterData" localSheetId="3" hidden="1">#REF!</definedName>
    <definedName name="Z_3E0AC507_7D67_4827_9D1C_B08EEB845EEE_.wvu.FilterData" hidden="1">#REF!</definedName>
    <definedName name="Z_3E55370D_CDBE_46FE_9787_E04F332531E6_.wvu.FilterData" localSheetId="3" hidden="1">#REF!</definedName>
    <definedName name="Z_3E55370D_CDBE_46FE_9787_E04F332531E6_.wvu.FilterData" hidden="1">#REF!</definedName>
    <definedName name="Z_3F84FB7B_8ACA_41F1_9D3E_880588F02BE6_.wvu.FilterData" localSheetId="3" hidden="1">#REF!</definedName>
    <definedName name="Z_3F84FB7B_8ACA_41F1_9D3E_880588F02BE6_.wvu.FilterData" hidden="1">#REF!</definedName>
    <definedName name="Z_41411E57_1B24_4F47_9532_3D6B371216B7_.wvu.FilterData" localSheetId="3" hidden="1">#REF!</definedName>
    <definedName name="Z_41411E57_1B24_4F47_9532_3D6B371216B7_.wvu.FilterData" hidden="1">#REF!</definedName>
    <definedName name="Z_43E54362_25E0_43EA_8D89_B59839049F13_.wvu.FilterData" localSheetId="3" hidden="1">#REF!</definedName>
    <definedName name="Z_43E54362_25E0_43EA_8D89_B59839049F13_.wvu.FilterData" hidden="1">#REF!</definedName>
    <definedName name="Z_465671FE_53E9_4F55_BC3A_126618F4D0C6_.wvu.FilterData" localSheetId="3" hidden="1">#REF!</definedName>
    <definedName name="Z_465671FE_53E9_4F55_BC3A_126618F4D0C6_.wvu.FilterData" hidden="1">#REF!</definedName>
    <definedName name="Z_47597DAC_F7F1_4549_8981_4D473E4A7ACC_.wvu.FilterData" localSheetId="3" hidden="1">#REF!</definedName>
    <definedName name="Z_47597DAC_F7F1_4549_8981_4D473E4A7ACC_.wvu.FilterData" hidden="1">#REF!</definedName>
    <definedName name="Z_487A38C1_073E_471A_9668_6284958D8DBA_.wvu.FilterData" localSheetId="3" hidden="1">#REF!</definedName>
    <definedName name="Z_487A38C1_073E_471A_9668_6284958D8DBA_.wvu.FilterData" hidden="1">#REF!</definedName>
    <definedName name="Z_4CF92307_2217_4DE3_996A_A3115CFB22C6_.wvu.FilterData" localSheetId="3" hidden="1">#REF!</definedName>
    <definedName name="Z_4CF92307_2217_4DE3_996A_A3115CFB22C6_.wvu.FilterData" hidden="1">#REF!</definedName>
    <definedName name="Z_4D3A3A50_1E5E_4ABD_B42A_A700F2D9FA9C_.wvu.FilterData" localSheetId="3" hidden="1">#REF!</definedName>
    <definedName name="Z_4D3A3A50_1E5E_4ABD_B42A_A700F2D9FA9C_.wvu.FilterData" hidden="1">#REF!</definedName>
    <definedName name="Z_4E5084C6_988E_4780_93B3_7C0275D06567_.wvu.FilterData" localSheetId="3" hidden="1">#REF!</definedName>
    <definedName name="Z_4E5084C6_988E_4780_93B3_7C0275D06567_.wvu.FilterData" hidden="1">#REF!</definedName>
    <definedName name="Z_4F345B1E_296C_4D08_A451_454D67258D24_.wvu.FilterData" localSheetId="3" hidden="1">#REF!</definedName>
    <definedName name="Z_4F345B1E_296C_4D08_A451_454D67258D24_.wvu.FilterData" hidden="1">#REF!</definedName>
    <definedName name="Z_52BC56C2_1006_4B41_A42A_6B40554CDA39_.wvu.FilterData" localSheetId="3" hidden="1">#REF!</definedName>
    <definedName name="Z_52BC56C2_1006_4B41_A42A_6B40554CDA39_.wvu.FilterData" hidden="1">#REF!</definedName>
    <definedName name="Z_5319CC99_822D_406F_9C12_25F47E472F3D_.wvu.FilterData" localSheetId="3" hidden="1">#REF!</definedName>
    <definedName name="Z_5319CC99_822D_406F_9C12_25F47E472F3D_.wvu.FilterData" hidden="1">#REF!</definedName>
    <definedName name="Z_531A2E4D_1988_4D59_B927_B7190C80EBAA_.wvu.FilterData" localSheetId="3" hidden="1">#REF!</definedName>
    <definedName name="Z_531A2E4D_1988_4D59_B927_B7190C80EBAA_.wvu.FilterData" hidden="1">#REF!</definedName>
    <definedName name="Z_540A29FC_6866_45E6_BCF1_3D779D34DD08_.wvu.FilterData" localSheetId="3" hidden="1">#REF!</definedName>
    <definedName name="Z_540A29FC_6866_45E6_BCF1_3D779D34DD08_.wvu.FilterData" hidden="1">#REF!</definedName>
    <definedName name="Z_5520ABA1_AA06_4713_8D35_BC0DC6F6E924_.wvu.FilterData" localSheetId="3" hidden="1">#REF!</definedName>
    <definedName name="Z_5520ABA1_AA06_4713_8D35_BC0DC6F6E924_.wvu.FilterData" hidden="1">#REF!</definedName>
    <definedName name="Z_55DB2FC2_4B03_4B29_9354_7D40FB3B7538_.wvu.FilterData" localSheetId="3" hidden="1">#REF!</definedName>
    <definedName name="Z_55DB2FC2_4B03_4B29_9354_7D40FB3B7538_.wvu.FilterData" hidden="1">#REF!</definedName>
    <definedName name="Z_56E2F2B5_BB44_431E_ACC1_F39B0DD4EA71_.wvu.FilterData" localSheetId="3" hidden="1">#REF!</definedName>
    <definedName name="Z_56E2F2B5_BB44_431E_ACC1_F39B0DD4EA71_.wvu.FilterData" hidden="1">#REF!</definedName>
    <definedName name="Z_5A5F47F0_2B02_425F_9509_902FEC6CB8D4_.wvu.FilterData" localSheetId="3" hidden="1">#REF!</definedName>
    <definedName name="Z_5A5F47F0_2B02_425F_9509_902FEC6CB8D4_.wvu.FilterData" hidden="1">#REF!</definedName>
    <definedName name="Z_5A706A12_B85E_41E2_8BDD_EC85C55902AB_.wvu.FilterData" localSheetId="3" hidden="1">#REF!</definedName>
    <definedName name="Z_5A706A12_B85E_41E2_8BDD_EC85C55902AB_.wvu.FilterData" hidden="1">#REF!</definedName>
    <definedName name="Z_5B398CB5_38BC_4CC3_9A0E_9513DC3E75AD_.wvu.FilterData" localSheetId="3" hidden="1">#REF!</definedName>
    <definedName name="Z_5B398CB5_38BC_4CC3_9A0E_9513DC3E75AD_.wvu.FilterData" hidden="1">#REF!</definedName>
    <definedName name="Z_5CA8EFA6_7E89_4616_928A_39059E3AA216_.wvu.FilterData" localSheetId="3" hidden="1">#REF!</definedName>
    <definedName name="Z_5CA8EFA6_7E89_4616_928A_39059E3AA216_.wvu.FilterData" hidden="1">#REF!</definedName>
    <definedName name="Z_60FDB94A_50AF_4E10_876B_D144A2E9568B_.wvu.FilterData" localSheetId="3" hidden="1">#REF!</definedName>
    <definedName name="Z_60FDB94A_50AF_4E10_876B_D144A2E9568B_.wvu.FilterData" hidden="1">#REF!</definedName>
    <definedName name="Z_63475192_9094_4BA2_9AFC_8536BC77489E_.wvu.FilterData" localSheetId="3" hidden="1">#REF!</definedName>
    <definedName name="Z_63475192_9094_4BA2_9AFC_8536BC77489E_.wvu.FilterData" hidden="1">#REF!</definedName>
    <definedName name="Z_6403545B_2A3B_4863_8819_F89E80114385_.wvu.FilterData" localSheetId="3" hidden="1">#REF!</definedName>
    <definedName name="Z_6403545B_2A3B_4863_8819_F89E80114385_.wvu.FilterData" hidden="1">#REF!</definedName>
    <definedName name="Z_66636C07_5702_4EF3_B655_CDBAF654F15A_.wvu.FilterData" localSheetId="3" hidden="1">#REF!</definedName>
    <definedName name="Z_66636C07_5702_4EF3_B655_CDBAF654F15A_.wvu.FilterData" hidden="1">#REF!</definedName>
    <definedName name="Z_6963484B_0282_48B8_8317_EBF3903C7746_.wvu.FilterData" localSheetId="3" hidden="1">#REF!</definedName>
    <definedName name="Z_6963484B_0282_48B8_8317_EBF3903C7746_.wvu.FilterData" hidden="1">#REF!</definedName>
    <definedName name="Z_69D06662_5693_4F4C_AFD2_A32734DE2B11_.wvu.FilterData" localSheetId="3" hidden="1">#REF!</definedName>
    <definedName name="Z_69D06662_5693_4F4C_AFD2_A32734DE2B11_.wvu.FilterData" hidden="1">#REF!</definedName>
    <definedName name="Z_6AE2FF41_261D_4F00_9D6D_F4804D21DDB3_.wvu.FilterData" localSheetId="3" hidden="1">#REF!</definedName>
    <definedName name="Z_6AE2FF41_261D_4F00_9D6D_F4804D21DDB3_.wvu.FilterData" hidden="1">#REF!</definedName>
    <definedName name="Z_6B67A6A0_1413_448D_98A5_D43F57DEC926_.wvu.FilterData" localSheetId="3" hidden="1">#REF!</definedName>
    <definedName name="Z_6B67A6A0_1413_448D_98A5_D43F57DEC926_.wvu.FilterData" hidden="1">#REF!</definedName>
    <definedName name="Z_6B73B95E_43C0_4085_B9FE_22A6F30869ED_.wvu.FilterData" localSheetId="3" hidden="1">#REF!</definedName>
    <definedName name="Z_6B73B95E_43C0_4085_B9FE_22A6F30869ED_.wvu.FilterData" hidden="1">#REF!</definedName>
    <definedName name="Z_6BCB3D0F_5DBD_48EF_9460_43FFCBBCD422_.wvu.FilterData" localSheetId="3" hidden="1">#REF!</definedName>
    <definedName name="Z_6BCB3D0F_5DBD_48EF_9460_43FFCBBCD422_.wvu.FilterData" hidden="1">#REF!</definedName>
    <definedName name="Z_6C3174E8_A2D4_4179_AA88_08CB5E7EA480_.wvu.FilterData" localSheetId="3" hidden="1">#REF!</definedName>
    <definedName name="Z_6C3174E8_A2D4_4179_AA88_08CB5E7EA480_.wvu.FilterData" hidden="1">#REF!</definedName>
    <definedName name="Z_6CA47E86_B3B9_49E0_9BB0_E98600830225_.wvu.FilterData" localSheetId="3" hidden="1">#REF!</definedName>
    <definedName name="Z_6CA47E86_B3B9_49E0_9BB0_E98600830225_.wvu.FilterData" hidden="1">#REF!</definedName>
    <definedName name="Z_6CF14753_FB4C_4C53_8AD7_D56F6E280083_.wvu.FilterData" localSheetId="3" hidden="1">#REF!</definedName>
    <definedName name="Z_6CF14753_FB4C_4C53_8AD7_D56F6E280083_.wvu.FilterData" hidden="1">#REF!</definedName>
    <definedName name="Z_6D917413_A3B5_4E5B_9004_56E0184D00F3_.wvu.FilterData" localSheetId="3" hidden="1">#REF!</definedName>
    <definedName name="Z_6D917413_A3B5_4E5B_9004_56E0184D00F3_.wvu.FilterData" hidden="1">#REF!</definedName>
    <definedName name="Z_6DAEFF01_3E3C_11D1_9921_000021579852_.wvu.FilterData" localSheetId="3" hidden="1">#REF!</definedName>
    <definedName name="Z_6DAEFF01_3E3C_11D1_9921_000021579852_.wvu.FilterData" hidden="1">#REF!</definedName>
    <definedName name="Z_6DAEFF01_3E3C_11D1_9921_000021579852_.wvu.Rows" localSheetId="3" hidden="1">#REF!</definedName>
    <definedName name="Z_6DAEFF01_3E3C_11D1_9921_000021579852_.wvu.Rows" hidden="1">#REF!</definedName>
    <definedName name="Z_6E299587_D8E0_4139_8A2F_67139875A814_.wvu.FilterData" localSheetId="3" hidden="1">#REF!</definedName>
    <definedName name="Z_6E299587_D8E0_4139_8A2F_67139875A814_.wvu.FilterData" hidden="1">#REF!</definedName>
    <definedName name="Z_6FD7247E_19B7_4029_9F3A_EE01E21A1B67_.wvu.FilterData" localSheetId="3" hidden="1">#REF!</definedName>
    <definedName name="Z_6FD7247E_19B7_4029_9F3A_EE01E21A1B67_.wvu.FilterData" hidden="1">#REF!</definedName>
    <definedName name="Z_70C94FA5_FE89_4042_B93F_6AAFC00B0B8D_.wvu.FilterData" localSheetId="3" hidden="1">#REF!</definedName>
    <definedName name="Z_70C94FA5_FE89_4042_B93F_6AAFC00B0B8D_.wvu.FilterData" hidden="1">#REF!</definedName>
    <definedName name="Z_735B96DC_7219_4D8B_ABAD_220D2B7947CB_.wvu.FilterData" localSheetId="3" hidden="1">#REF!</definedName>
    <definedName name="Z_735B96DC_7219_4D8B_ABAD_220D2B7947CB_.wvu.FilterData" hidden="1">#REF!</definedName>
    <definedName name="Z_7477AF3A_2BAF_4725_8909_5A723A8007EF_.wvu.FilterData" localSheetId="3" hidden="1">#REF!</definedName>
    <definedName name="Z_7477AF3A_2BAF_4725_8909_5A723A8007EF_.wvu.FilterData" hidden="1">#REF!</definedName>
    <definedName name="Z_769F22F0_2CE4_4330_85CB_1C9A68E8695A_.wvu.Cols" localSheetId="3" hidden="1">#REF!</definedName>
    <definedName name="Z_769F22F0_2CE4_4330_85CB_1C9A68E8695A_.wvu.Cols" hidden="1">#REF!</definedName>
    <definedName name="Z_779FC938_DF7A_4CF6_94B0_CDCDD6986FF7_.wvu.FilterData" localSheetId="3" hidden="1">#REF!</definedName>
    <definedName name="Z_779FC938_DF7A_4CF6_94B0_CDCDD6986FF7_.wvu.FilterData" hidden="1">#REF!</definedName>
    <definedName name="Z_77C15715_A4AB_4912_82E3_0F7DB54190C8_.wvu.FilterData" localSheetId="3" hidden="1">#REF!</definedName>
    <definedName name="Z_77C15715_A4AB_4912_82E3_0F7DB54190C8_.wvu.FilterData" hidden="1">#REF!</definedName>
    <definedName name="Z_78843FEE_592A_4684_AA75_B78B1EF9F038_.wvu.FilterData" localSheetId="3" hidden="1">#REF!</definedName>
    <definedName name="Z_78843FEE_592A_4684_AA75_B78B1EF9F038_.wvu.FilterData" hidden="1">#REF!</definedName>
    <definedName name="Z_7990C264_C2FA_4640_A803_28B1D360B5E8_.wvu.FilterData" localSheetId="3" hidden="1">#REF!</definedName>
    <definedName name="Z_7990C264_C2FA_4640_A803_28B1D360B5E8_.wvu.FilterData" hidden="1">#REF!</definedName>
    <definedName name="Z_7A398D2C_8D5C_43F0_ACD4_39BBBD17F460_.wvu.FilterData" localSheetId="3" hidden="1">#REF!</definedName>
    <definedName name="Z_7A398D2C_8D5C_43F0_ACD4_39BBBD17F460_.wvu.FilterData" hidden="1">#REF!</definedName>
    <definedName name="Z_7BCAD35B_48BA_4F56_9D13_DD526F9AC0B8_.wvu.FilterData" localSheetId="3" hidden="1">#REF!</definedName>
    <definedName name="Z_7BCAD35B_48BA_4F56_9D13_DD526F9AC0B8_.wvu.FilterData" hidden="1">#REF!</definedName>
    <definedName name="Z_7C4B07A8_2C5F_4DD5_99EB_9D4251FC0870_.wvu.FilterData" localSheetId="3" hidden="1">#REF!</definedName>
    <definedName name="Z_7C4B07A8_2C5F_4DD5_99EB_9D4251FC0870_.wvu.FilterData" hidden="1">#REF!</definedName>
    <definedName name="Z_7C5D64EB_B280_4DF7_8070_7F6FFC6C118D_.wvu.FilterData" localSheetId="3" hidden="1">#REF!</definedName>
    <definedName name="Z_7C5D64EB_B280_4DF7_8070_7F6FFC6C118D_.wvu.FilterData" hidden="1">#REF!</definedName>
    <definedName name="Z_7CB778C4_AF6E_4D70_BAFD_ACCBAF83FC37_.wvu.FilterData" localSheetId="3" hidden="1">#REF!</definedName>
    <definedName name="Z_7CB778C4_AF6E_4D70_BAFD_ACCBAF83FC37_.wvu.FilterData" hidden="1">#REF!</definedName>
    <definedName name="Z_7DCC4356_81CF_48CE_B7EB_F916460AE99C_.wvu.FilterData" localSheetId="3" hidden="1">#REF!</definedName>
    <definedName name="Z_7DCC4356_81CF_48CE_B7EB_F916460AE99C_.wvu.FilterData" hidden="1">#REF!</definedName>
    <definedName name="Z_7F3F38C1_B38F_11D1_B73A_0080C83F5DB9_.wvu.FilterData" localSheetId="3" hidden="1">#REF!</definedName>
    <definedName name="Z_7F3F38C1_B38F_11D1_B73A_0080C83F5DB9_.wvu.FilterData" hidden="1">#REF!</definedName>
    <definedName name="Z_80BB6A2B_9544_4672_8398_FF4DA23DF7E3_.wvu.FilterData" localSheetId="3" hidden="1">#REF!</definedName>
    <definedName name="Z_80BB6A2B_9544_4672_8398_FF4DA23DF7E3_.wvu.FilterData" hidden="1">#REF!</definedName>
    <definedName name="Z_82B9C43D_DB96_4397_AB1F_50E5A3A51795_.wvu.FilterData" localSheetId="3" hidden="1">#REF!</definedName>
    <definedName name="Z_82B9C43D_DB96_4397_AB1F_50E5A3A51795_.wvu.FilterData" hidden="1">#REF!</definedName>
    <definedName name="Z_82C8496E_E420_4D06_A8C1_E376CC09F820_.wvu.FilterData" localSheetId="3" hidden="1">#REF!</definedName>
    <definedName name="Z_82C8496E_E420_4D06_A8C1_E376CC09F820_.wvu.FilterData" hidden="1">#REF!</definedName>
    <definedName name="Z_837E5FC6_4281_4107_B0DC_A8F463497E55_.wvu.FilterData" localSheetId="3" hidden="1">#REF!</definedName>
    <definedName name="Z_837E5FC6_4281_4107_B0DC_A8F463497E55_.wvu.FilterData" hidden="1">#REF!</definedName>
    <definedName name="Z_83DCEEFF_4705_40AE_8072_0483B5743B5D_.wvu.FilterData" localSheetId="3" hidden="1">#REF!</definedName>
    <definedName name="Z_83DCEEFF_4705_40AE_8072_0483B5743B5D_.wvu.FilterData" hidden="1">#REF!</definedName>
    <definedName name="Z_847A5FFF_A89C_4897_906B_EE405B25B225_.wvu.FilterData" localSheetId="3" hidden="1">#REF!</definedName>
    <definedName name="Z_847A5FFF_A89C_4897_906B_EE405B25B225_.wvu.FilterData" hidden="1">#REF!</definedName>
    <definedName name="Z_854255C5_1077_459B_B647_AC8F4FD47D3A_.wvu.FilterData" localSheetId="3" hidden="1">#REF!</definedName>
    <definedName name="Z_854255C5_1077_459B_B647_AC8F4FD47D3A_.wvu.FilterData" hidden="1">#REF!</definedName>
    <definedName name="Z_85688AD2_A893_478E_9B2F_09B7C42482BA_.wvu.FilterData" localSheetId="3" hidden="1">#REF!</definedName>
    <definedName name="Z_85688AD2_A893_478E_9B2F_09B7C42482BA_.wvu.FilterData" hidden="1">#REF!</definedName>
    <definedName name="Z_86E9B424_197E_49CF_BFDA_2932BCEDD971_.wvu.FilterData" localSheetId="3" hidden="1">#REF!</definedName>
    <definedName name="Z_86E9B424_197E_49CF_BFDA_2932BCEDD971_.wvu.FilterData" hidden="1">#REF!</definedName>
    <definedName name="Z_87D15442_58BD_4F3C_94DE_531020BB2A9F_.wvu.FilterData" localSheetId="3" hidden="1">#REF!</definedName>
    <definedName name="Z_87D15442_58BD_4F3C_94DE_531020BB2A9F_.wvu.FilterData" hidden="1">#REF!</definedName>
    <definedName name="Z_87D52449_3B5E_4E8B_88A5_E300D9996EC7_.wvu.FilterData" localSheetId="3" hidden="1">#REF!</definedName>
    <definedName name="Z_87D52449_3B5E_4E8B_88A5_E300D9996EC7_.wvu.FilterData" hidden="1">#REF!</definedName>
    <definedName name="Z_889FE9FF_01D3_44AA_A47F_CD9BB14E2F74_.wvu.FilterData" localSheetId="3" hidden="1">#REF!</definedName>
    <definedName name="Z_889FE9FF_01D3_44AA_A47F_CD9BB14E2F74_.wvu.FilterData" hidden="1">#REF!</definedName>
    <definedName name="Z_8A11493B_31C6_480A_939B_94F8B46F7CAD_.wvu.FilterData" localSheetId="3" hidden="1">#REF!</definedName>
    <definedName name="Z_8A11493B_31C6_480A_939B_94F8B46F7CAD_.wvu.FilterData" hidden="1">#REF!</definedName>
    <definedName name="Z_8A3676BD_192D_4B28_9F15_641104F7EB84_.wvu.FilterData" localSheetId="3" hidden="1">#REF!</definedName>
    <definedName name="Z_8A3676BD_192D_4B28_9F15_641104F7EB84_.wvu.FilterData" hidden="1">#REF!</definedName>
    <definedName name="Z_8AC1FF86_8181_4D33_A09C_D9252642F43D_.wvu.FilterData" localSheetId="3" hidden="1">#REF!</definedName>
    <definedName name="Z_8AC1FF86_8181_4D33_A09C_D9252642F43D_.wvu.FilterData" hidden="1">#REF!</definedName>
    <definedName name="Z_8BCA58BD_70B7_40CE_A039_A616AAA9DF70_.wvu.FilterData" localSheetId="3" hidden="1">#REF!</definedName>
    <definedName name="Z_8BCA58BD_70B7_40CE_A039_A616AAA9DF70_.wvu.FilterData" hidden="1">#REF!</definedName>
    <definedName name="Z_8C04156B_ECE3_4BE6_AE81_B06AC9DDCBBD_.wvu.FilterData" localSheetId="3" hidden="1">#REF!</definedName>
    <definedName name="Z_8C04156B_ECE3_4BE6_AE81_B06AC9DDCBBD_.wvu.FilterData" hidden="1">#REF!</definedName>
    <definedName name="Z_8D3BBDE3_D029_48FA_A7B1_266CA3A2B214_.wvu.FilterData" localSheetId="3" hidden="1">#REF!</definedName>
    <definedName name="Z_8D3BBDE3_D029_48FA_A7B1_266CA3A2B214_.wvu.FilterData" hidden="1">#REF!</definedName>
    <definedName name="Z_8D4E2CE7_B4AE_4487_A6EA_D94B532EF301_.wvu.FilterData" localSheetId="3" hidden="1">#REF!</definedName>
    <definedName name="Z_8D4E2CE7_B4AE_4487_A6EA_D94B532EF301_.wvu.FilterData" hidden="1">#REF!</definedName>
    <definedName name="Z_8EF961B3_4699_4490_B556_B5887737954D_.wvu.FilterData" localSheetId="3" hidden="1">#REF!</definedName>
    <definedName name="Z_8EF961B3_4699_4490_B556_B5887737954D_.wvu.FilterData" hidden="1">#REF!</definedName>
    <definedName name="Z_8F73BF06_066B_4104_83FA_9338D9429A84_.wvu.FilterData" localSheetId="3" hidden="1">#REF!</definedName>
    <definedName name="Z_8F73BF06_066B_4104_83FA_9338D9429A84_.wvu.FilterData" hidden="1">#REF!</definedName>
    <definedName name="Z_91195996_3591_4989_AC51_1CC20C4DA8EA_.wvu.FilterData" localSheetId="3" hidden="1">#REF!</definedName>
    <definedName name="Z_91195996_3591_4989_AC51_1CC20C4DA8EA_.wvu.FilterData" hidden="1">#REF!</definedName>
    <definedName name="Z_9337D27C_F450_4E0F_A993_9FA6026031B4_.wvu.FilterData" localSheetId="3" hidden="1">#REF!</definedName>
    <definedName name="Z_9337D27C_F450_4E0F_A993_9FA6026031B4_.wvu.FilterData" hidden="1">#REF!</definedName>
    <definedName name="Z_941E78A0_DA15_4559_8D24_47E60F64B332_.wvu.FilterData" localSheetId="3" hidden="1">#REF!</definedName>
    <definedName name="Z_941E78A0_DA15_4559_8D24_47E60F64B332_.wvu.FilterData" hidden="1">#REF!</definedName>
    <definedName name="Z_96F2EE26_6561_4F4C_A5EB_5B153675D529_.wvu.FilterData" localSheetId="3" hidden="1">#REF!</definedName>
    <definedName name="Z_96F2EE26_6561_4F4C_A5EB_5B153675D529_.wvu.FilterData" hidden="1">#REF!</definedName>
    <definedName name="Z_97D4D5E5_43F4_446C_A651_11999CE73F0D_.wvu.FilterData" localSheetId="3" hidden="1">#REF!</definedName>
    <definedName name="Z_97D4D5E5_43F4_446C_A651_11999CE73F0D_.wvu.FilterData" hidden="1">#REF!</definedName>
    <definedName name="Z_9B9949C8_0BAA_4B11_A1CA_00EC9D2DC419_.wvu.FilterData" localSheetId="3" hidden="1">#REF!</definedName>
    <definedName name="Z_9B9949C8_0BAA_4B11_A1CA_00EC9D2DC419_.wvu.FilterData" hidden="1">#REF!</definedName>
    <definedName name="Z_9C3E33FF_6562_4D26_BDF3_B29555E64301_.wvu.FilterData" localSheetId="3" hidden="1">#REF!</definedName>
    <definedName name="Z_9C3E33FF_6562_4D26_BDF3_B29555E64301_.wvu.FilterData" hidden="1">#REF!</definedName>
    <definedName name="Z_9DFA07EB_C6E0_4532_9E8F_13C24B46A1AE_.wvu.FilterData" localSheetId="3" hidden="1">#REF!</definedName>
    <definedName name="Z_9DFA07EB_C6E0_4532_9E8F_13C24B46A1AE_.wvu.FilterData" hidden="1">#REF!</definedName>
    <definedName name="Z_A0DAD961_7197_404E_AC96_B0E615F9E830_.wvu.FilterData" localSheetId="3" hidden="1">#REF!</definedName>
    <definedName name="Z_A0DAD961_7197_404E_AC96_B0E615F9E830_.wvu.FilterData" hidden="1">#REF!</definedName>
    <definedName name="Z_A24ACA16_EB04_482F_BB9A_2599E185C3D3_.wvu.FilterData" localSheetId="3" hidden="1">#REF!</definedName>
    <definedName name="Z_A24ACA16_EB04_482F_BB9A_2599E185C3D3_.wvu.FilterData" hidden="1">#REF!</definedName>
    <definedName name="Z_A4633B85_467D_49EB_95E7_E7B11A609631_.wvu.Cols" localSheetId="17" hidden="1">#REF!,#REF!</definedName>
    <definedName name="Z_A4633B85_467D_49EB_95E7_E7B11A609631_.wvu.Cols" localSheetId="3" hidden="1">#REF!,#REF!</definedName>
    <definedName name="Z_A4633B85_467D_49EB_95E7_E7B11A609631_.wvu.Cols" hidden="1">#REF!,#REF!</definedName>
    <definedName name="Z_A4633B85_467D_49EB_95E7_E7B11A609631_.wvu.Rows" localSheetId="3" hidden="1">#REF!,#REF!</definedName>
    <definedName name="Z_A4633B85_467D_49EB_95E7_E7B11A609631_.wvu.Rows" hidden="1">#REF!,#REF!</definedName>
    <definedName name="Z_A4C45DF8_E6D8_4B06_84E7_81A5A9500D55_.wvu.FilterData" localSheetId="17" hidden="1">#REF!</definedName>
    <definedName name="Z_A4C45DF8_E6D8_4B06_84E7_81A5A9500D55_.wvu.FilterData" localSheetId="3" hidden="1">#REF!</definedName>
    <definedName name="Z_A4C45DF8_E6D8_4B06_84E7_81A5A9500D55_.wvu.FilterData" hidden="1">#REF!</definedName>
    <definedName name="Z_A52E95D2_430A_43EF_8C82_83878B555090_.wvu.FilterData" localSheetId="3" hidden="1">#REF!</definedName>
    <definedName name="Z_A52E95D2_430A_43EF_8C82_83878B555090_.wvu.FilterData" hidden="1">#REF!</definedName>
    <definedName name="Z_A564E848_8A16_4DE3_8578_F95B0AFD9DC2_.wvu.FilterData" localSheetId="3" hidden="1">#REF!</definedName>
    <definedName name="Z_A564E848_8A16_4DE3_8578_F95B0AFD9DC2_.wvu.FilterData" hidden="1">#REF!</definedName>
    <definedName name="Z_A781204A_C096_4FD9_8686_E749AD880175_.wvu.FilterData" localSheetId="3" hidden="1">#REF!</definedName>
    <definedName name="Z_A781204A_C096_4FD9_8686_E749AD880175_.wvu.FilterData" hidden="1">#REF!</definedName>
    <definedName name="Z_A8794A83_181C_4122_B911_4BBD3A571DEC_.wvu.FilterData" localSheetId="3" hidden="1">#REF!</definedName>
    <definedName name="Z_A8794A83_181C_4122_B911_4BBD3A571DEC_.wvu.FilterData" hidden="1">#REF!</definedName>
    <definedName name="Z_AA3FC3D4_6E6E_4CE7_81E8_4A7B17AB1715_.wvu.FilterData" localSheetId="3" hidden="1">#REF!</definedName>
    <definedName name="Z_AA3FC3D4_6E6E_4CE7_81E8_4A7B17AB1715_.wvu.FilterData" hidden="1">#REF!</definedName>
    <definedName name="Z_AAB7394C_3FF8_4265_B8C2_66BBB8B1248C_.wvu.FilterData" localSheetId="3" hidden="1">#REF!</definedName>
    <definedName name="Z_AAB7394C_3FF8_4265_B8C2_66BBB8B1248C_.wvu.FilterData" hidden="1">#REF!</definedName>
    <definedName name="Z_ABFCADC3_4CF7_48CF_B39D_E5828A75D43E_.wvu.FilterData" localSheetId="3" hidden="1">#REF!</definedName>
    <definedName name="Z_ABFCADC3_4CF7_48CF_B39D_E5828A75D43E_.wvu.FilterData" hidden="1">#REF!</definedName>
    <definedName name="Z_AC4A34A8_23F5_4C09_A60F_7421B1C74590_.wvu.FilterData" localSheetId="3" hidden="1">#REF!</definedName>
    <definedName name="Z_AC4A34A8_23F5_4C09_A60F_7421B1C74590_.wvu.FilterData" hidden="1">#REF!</definedName>
    <definedName name="Z_AC584ACE_C266_4881_B354_E52E6427C1D4_.wvu.FilterData" localSheetId="3" hidden="1">#REF!</definedName>
    <definedName name="Z_AC584ACE_C266_4881_B354_E52E6427C1D4_.wvu.FilterData" hidden="1">#REF!</definedName>
    <definedName name="Z_AD28BEA7_74AD_4668_98DA_B02594AB4A9F_.wvu.FilterData" localSheetId="3" hidden="1">#REF!</definedName>
    <definedName name="Z_AD28BEA7_74AD_4668_98DA_B02594AB4A9F_.wvu.FilterData" hidden="1">#REF!</definedName>
    <definedName name="Z_ADDFEFC7_F8D4_4F51_8B45_4DF1B03C1D84_.wvu.FilterData" localSheetId="3" hidden="1">#REF!</definedName>
    <definedName name="Z_ADDFEFC7_F8D4_4F51_8B45_4DF1B03C1D84_.wvu.FilterData" hidden="1">#REF!</definedName>
    <definedName name="Z_AFC4E5D4_3A50_4BD7_8981_E00CA5601E99_.wvu.FilterData" localSheetId="3" hidden="1">#REF!</definedName>
    <definedName name="Z_AFC4E5D4_3A50_4BD7_8981_E00CA5601E99_.wvu.FilterData" hidden="1">#REF!</definedName>
    <definedName name="Z_B0364D3E_645F_4033_893D_29F2224BCCD7_.wvu.FilterData" localSheetId="3" hidden="1">#REF!</definedName>
    <definedName name="Z_B0364D3E_645F_4033_893D_29F2224BCCD7_.wvu.FilterData" hidden="1">#REF!</definedName>
    <definedName name="Z_B08CF5DC_76DD_45F7_8117_C9FE4CDFE13D_.wvu.FilterData" localSheetId="3" hidden="1">#REF!</definedName>
    <definedName name="Z_B08CF5DC_76DD_45F7_8117_C9FE4CDFE13D_.wvu.FilterData" hidden="1">#REF!</definedName>
    <definedName name="Z_B13DA151_EB04_4E46_A0CB_FABFF9C5DF72_.wvu.FilterData" localSheetId="3" hidden="1">#REF!</definedName>
    <definedName name="Z_B13DA151_EB04_4E46_A0CB_FABFF9C5DF72_.wvu.FilterData" hidden="1">#REF!</definedName>
    <definedName name="Z_B340090A_7121_4DF7_B8FD_E7BF8654F2EB_.wvu.FilterData" localSheetId="3" hidden="1">#REF!</definedName>
    <definedName name="Z_B340090A_7121_4DF7_B8FD_E7BF8654F2EB_.wvu.FilterData" hidden="1">#REF!</definedName>
    <definedName name="Z_B3790809_8402_4639_802D_68CB564D3CAD_.wvu.FilterData" localSheetId="3" hidden="1">#REF!</definedName>
    <definedName name="Z_B3790809_8402_4639_802D_68CB564D3CAD_.wvu.FilterData" hidden="1">#REF!</definedName>
    <definedName name="Z_B3C1D59A_903F_46DF_8DF2_31381BD91025_.wvu.FilterData" localSheetId="3" hidden="1">#REF!</definedName>
    <definedName name="Z_B3C1D59A_903F_46DF_8DF2_31381BD91025_.wvu.FilterData" hidden="1">#REF!</definedName>
    <definedName name="Z_B3CDBC94_37F5_4116_BD6E_D5B385C07413_.wvu.FilterData" localSheetId="3" hidden="1">#REF!</definedName>
    <definedName name="Z_B3CDBC94_37F5_4116_BD6E_D5B385C07413_.wvu.FilterData" hidden="1">#REF!</definedName>
    <definedName name="Z_B40719B5_6DD8_41F3_9C61_FA18B7BEC194_.wvu.FilterData" localSheetId="3" hidden="1">#REF!</definedName>
    <definedName name="Z_B40719B5_6DD8_41F3_9C61_FA18B7BEC194_.wvu.FilterData" hidden="1">#REF!</definedName>
    <definedName name="Z_B5FB1767_00F1_47E1_979A_38E2CFECCE4E_.wvu.FilterData" localSheetId="3" hidden="1">#REF!</definedName>
    <definedName name="Z_B5FB1767_00F1_47E1_979A_38E2CFECCE4E_.wvu.FilterData" hidden="1">#REF!</definedName>
    <definedName name="Z_B6D61CEC_479F_40D2_BFB7_830AFA48121C_.wvu.FilterData" localSheetId="3" hidden="1">#REF!</definedName>
    <definedName name="Z_B6D61CEC_479F_40D2_BFB7_830AFA48121C_.wvu.FilterData" hidden="1">#REF!</definedName>
    <definedName name="Z_B6EA8A04_6067_4CED_8676_4375FC6E4929_.wvu.FilterData" localSheetId="3" hidden="1">#REF!</definedName>
    <definedName name="Z_B6EA8A04_6067_4CED_8676_4375FC6E4929_.wvu.FilterData" hidden="1">#REF!</definedName>
    <definedName name="Z_B8515688_C072_49D4_80D4_1978E858526D_.wvu.FilterData" localSheetId="3" hidden="1">#REF!</definedName>
    <definedName name="Z_B8515688_C072_49D4_80D4_1978E858526D_.wvu.FilterData" hidden="1">#REF!</definedName>
    <definedName name="Z_BB0C7DED_1A2A_447D_AC53_8122CFF9D6F6_.wvu.FilterData" localSheetId="3" hidden="1">#REF!</definedName>
    <definedName name="Z_BB0C7DED_1A2A_447D_AC53_8122CFF9D6F6_.wvu.FilterData" hidden="1">#REF!</definedName>
    <definedName name="Z_BD047219_C723_45AF_B6CE_3194D750F96A_.wvu.FilterData" localSheetId="3" hidden="1">#REF!</definedName>
    <definedName name="Z_BD047219_C723_45AF_B6CE_3194D750F96A_.wvu.FilterData" hidden="1">#REF!</definedName>
    <definedName name="Z_BD9F2785_62CE_454B_8EC4_5B70580F1E90_.wvu.FilterData" localSheetId="3" hidden="1">#REF!</definedName>
    <definedName name="Z_BD9F2785_62CE_454B_8EC4_5B70580F1E90_.wvu.FilterData" hidden="1">#REF!</definedName>
    <definedName name="Z_BF9A441D_91C9_4CBB_A8C6_B1C8DDED0022_.wvu.FilterData" localSheetId="3" hidden="1">#REF!</definedName>
    <definedName name="Z_BF9A441D_91C9_4CBB_A8C6_B1C8DDED0022_.wvu.FilterData" hidden="1">#REF!</definedName>
    <definedName name="Z_BFC54781_86DE_4A03_8DE2_96245227F466_.wvu.FilterData" localSheetId="3" hidden="1">#REF!</definedName>
    <definedName name="Z_BFC54781_86DE_4A03_8DE2_96245227F466_.wvu.FilterData" hidden="1">#REF!</definedName>
    <definedName name="Z_BFD46250_AAC1_4A55_AF46_ED8E09898BF5_.wvu.FilterData" localSheetId="3" hidden="1">#REF!</definedName>
    <definedName name="Z_BFD46250_AAC1_4A55_AF46_ED8E09898BF5_.wvu.FilterData" hidden="1">#REF!</definedName>
    <definedName name="Z_C061817B_F471_4B81_90AE_E317DA2C9A58_.wvu.FilterData" localSheetId="3" hidden="1">#REF!</definedName>
    <definedName name="Z_C061817B_F471_4B81_90AE_E317DA2C9A58_.wvu.FilterData" hidden="1">#REF!</definedName>
    <definedName name="Z_C131E47D_3396_4B17_9E92_DB888AEA91D5_.wvu.FilterData" localSheetId="3" hidden="1">#REF!</definedName>
    <definedName name="Z_C131E47D_3396_4B17_9E92_DB888AEA91D5_.wvu.FilterData" hidden="1">#REF!</definedName>
    <definedName name="Z_C1802170_5495_42FB_B728_35CD980B19D6_.wvu.FilterData" localSheetId="3" hidden="1">#REF!</definedName>
    <definedName name="Z_C1802170_5495_42FB_B728_35CD980B19D6_.wvu.FilterData" hidden="1">#REF!</definedName>
    <definedName name="Z_C26D4D2E_294B_4D2B_871F_2EC8A4E760C7_.wvu.FilterData" localSheetId="3" hidden="1">#REF!</definedName>
    <definedName name="Z_C26D4D2E_294B_4D2B_871F_2EC8A4E760C7_.wvu.FilterData" hidden="1">#REF!</definedName>
    <definedName name="Z_C3063329_D0D0_4637_A72C_F328A5547CE7_.wvu.FilterData" localSheetId="3" hidden="1">#REF!</definedName>
    <definedName name="Z_C3063329_D0D0_4637_A72C_F328A5547CE7_.wvu.FilterData" hidden="1">#REF!</definedName>
    <definedName name="Z_C3D9BAF0_1C78_4CB5_AEF9_0EEE2A9DE669_.wvu.FilterData" localSheetId="3" hidden="1">#REF!</definedName>
    <definedName name="Z_C3D9BAF0_1C78_4CB5_AEF9_0EEE2A9DE669_.wvu.FilterData" hidden="1">#REF!</definedName>
    <definedName name="Z_C4068392_70E2_11D7_882C_000102B7EA93_.wvu.FilterData" localSheetId="3" hidden="1">#REF!</definedName>
    <definedName name="Z_C4068392_70E2_11D7_882C_000102B7EA93_.wvu.FilterData" hidden="1">#REF!</definedName>
    <definedName name="Z_C52FD69E_5B9C_4D82_B7ED_70C261BE0700_.wvu.FilterData" localSheetId="3" hidden="1">#REF!</definedName>
    <definedName name="Z_C52FD69E_5B9C_4D82_B7ED_70C261BE0700_.wvu.FilterData" hidden="1">#REF!</definedName>
    <definedName name="Z_C5C733EB_610D_427A_858C_C033BAAB9779_.wvu.FilterData" localSheetId="3" hidden="1">#REF!</definedName>
    <definedName name="Z_C5C733EB_610D_427A_858C_C033BAAB9779_.wvu.FilterData" hidden="1">#REF!</definedName>
    <definedName name="Z_C6A4B951_CE93_4890_83F3_C23448F2D1D7_.wvu.FilterData" localSheetId="3" hidden="1">#REF!</definedName>
    <definedName name="Z_C6A4B951_CE93_4890_83F3_C23448F2D1D7_.wvu.FilterData" hidden="1">#REF!</definedName>
    <definedName name="Z_C76CCD33_7C08_45FB_9AA2_FEC286E8C541_.wvu.FilterData" localSheetId="3" hidden="1">#REF!</definedName>
    <definedName name="Z_C76CCD33_7C08_45FB_9AA2_FEC286E8C541_.wvu.FilterData" hidden="1">#REF!</definedName>
    <definedName name="Z_C8B71C34_C314_4936_BB18_B6D11C7CA539_.wvu.FilterData" localSheetId="3" hidden="1">#REF!</definedName>
    <definedName name="Z_C8B71C34_C314_4936_BB18_B6D11C7CA539_.wvu.FilterData" hidden="1">#REF!</definedName>
    <definedName name="Z_C9C06A35_3B51_4DE2_AA97_F5650AC53897_.wvu.FilterData" localSheetId="3" hidden="1">#REF!</definedName>
    <definedName name="Z_C9C06A35_3B51_4DE2_AA97_F5650AC53897_.wvu.FilterData" hidden="1">#REF!</definedName>
    <definedName name="Z_CC9625CD_AAA3_4136_9705_36B82D07620E_.wvu.FilterData" localSheetId="3" hidden="1">#REF!</definedName>
    <definedName name="Z_CC9625CD_AAA3_4136_9705_36B82D07620E_.wvu.FilterData" hidden="1">#REF!</definedName>
    <definedName name="Z_CCACCE7A_EDA9_4FA4_88F6_AD6D5528E296_.wvu.FilterData" localSheetId="3" hidden="1">#REF!</definedName>
    <definedName name="Z_CCACCE7A_EDA9_4FA4_88F6_AD6D5528E296_.wvu.FilterData" hidden="1">#REF!</definedName>
    <definedName name="Z_CDBBB3DF_C053_4317_9584_CD4D6DEEA688_.wvu.FilterData" localSheetId="3" hidden="1">#REF!</definedName>
    <definedName name="Z_CDBBB3DF_C053_4317_9584_CD4D6DEEA688_.wvu.FilterData" hidden="1">#REF!</definedName>
    <definedName name="Z_CDFC9A88_B0BB_44E0_97F8_9097DD382BA5_.wvu.FilterData" localSheetId="3" hidden="1">#REF!</definedName>
    <definedName name="Z_CDFC9A88_B0BB_44E0_97F8_9097DD382BA5_.wvu.FilterData" hidden="1">#REF!</definedName>
    <definedName name="Z_CEDDC640_EE2A_4435_891D_2BDAE542CFD2_.wvu.FilterData" localSheetId="3" hidden="1">#REF!</definedName>
    <definedName name="Z_CEDDC640_EE2A_4435_891D_2BDAE542CFD2_.wvu.FilterData" hidden="1">#REF!</definedName>
    <definedName name="Z_D1A82D5E_68FD_4B68_9784_52B58E5636E7_.wvu.FilterData" localSheetId="3" hidden="1">#REF!</definedName>
    <definedName name="Z_D1A82D5E_68FD_4B68_9784_52B58E5636E7_.wvu.FilterData" hidden="1">#REF!</definedName>
    <definedName name="Z_D1FAB40C_1B34_4F9F_B37A_5127BD88BBAC_.wvu.FilterData" localSheetId="3" hidden="1">#REF!</definedName>
    <definedName name="Z_D1FAB40C_1B34_4F9F_B37A_5127BD88BBAC_.wvu.FilterData" hidden="1">#REF!</definedName>
    <definedName name="Z_D33463D8_B4A5_4DE4_B640_CAF7C4299D90_.wvu.FilterData" localSheetId="3" hidden="1">#REF!</definedName>
    <definedName name="Z_D33463D8_B4A5_4DE4_B640_CAF7C4299D90_.wvu.FilterData" hidden="1">#REF!</definedName>
    <definedName name="Z_D6830399_E8F9_4A93_AD4C_0F373575B429_.wvu.FilterData" localSheetId="3" hidden="1">#REF!</definedName>
    <definedName name="Z_D6830399_E8F9_4A93_AD4C_0F373575B429_.wvu.FilterData" hidden="1">#REF!</definedName>
    <definedName name="Z_D77BD545_7453_49A9_86C7_0D8CE7EAA505_.wvu.FilterData" localSheetId="3" hidden="1">#REF!</definedName>
    <definedName name="Z_D77BD545_7453_49A9_86C7_0D8CE7EAA505_.wvu.FilterData" hidden="1">#REF!</definedName>
    <definedName name="Z_D7F87DB1_1990_4C3B_B971_3A6FA5D118CD_.wvu.FilterData" localSheetId="3" hidden="1">#REF!</definedName>
    <definedName name="Z_D7F87DB1_1990_4C3B_B971_3A6FA5D118CD_.wvu.FilterData" hidden="1">#REF!</definedName>
    <definedName name="Z_D8642325_9460_4501_938F_B70C469BB94C_.wvu.FilterData" localSheetId="3" hidden="1">#REF!</definedName>
    <definedName name="Z_D8642325_9460_4501_938F_B70C469BB94C_.wvu.FilterData" hidden="1">#REF!</definedName>
    <definedName name="Z_DB5E2E10_5DC2_40A7_BA2F_BA4FCB2CBC8C_.wvu.FilterData" localSheetId="3" hidden="1">#REF!</definedName>
    <definedName name="Z_DB5E2E10_5DC2_40A7_BA2F_BA4FCB2CBC8C_.wvu.FilterData" hidden="1">#REF!</definedName>
    <definedName name="Z_DB6923EA_4BB0_4B7E_AA47_83C7BF949F2A_.wvu.FilterData" localSheetId="3" hidden="1">#REF!</definedName>
    <definedName name="Z_DB6923EA_4BB0_4B7E_AA47_83C7BF949F2A_.wvu.FilterData" hidden="1">#REF!</definedName>
    <definedName name="Z_DB98C602_A4A4_4B70_9ED4_358D78C2BD5B_.wvu.FilterData" localSheetId="3" hidden="1">#REF!</definedName>
    <definedName name="Z_DB98C602_A4A4_4B70_9ED4_358D78C2BD5B_.wvu.FilterData" hidden="1">#REF!</definedName>
    <definedName name="Z_DCEF54AB_2F3C_4138_9518_0AF912DE68F1_.wvu.FilterData" localSheetId="3" hidden="1">#REF!</definedName>
    <definedName name="Z_DCEF54AB_2F3C_4138_9518_0AF912DE68F1_.wvu.FilterData" hidden="1">#REF!</definedName>
    <definedName name="Z_DD0EE640_D13F_4234_9EE5_3AFCE632A5F2_.wvu.FilterData" localSheetId="3" hidden="1">#REF!</definedName>
    <definedName name="Z_DD0EE640_D13F_4234_9EE5_3AFCE632A5F2_.wvu.FilterData" hidden="1">#REF!</definedName>
    <definedName name="Z_DFA9743D_F3CE_4CF4_8864_78598D0D751C_.wvu.FilterData" localSheetId="3" hidden="1">#REF!</definedName>
    <definedName name="Z_DFA9743D_F3CE_4CF4_8864_78598D0D751C_.wvu.FilterData" hidden="1">#REF!</definedName>
    <definedName name="Z_DFE430D0_DD4E_4E40_B190_19BEE9AD0CBC_.wvu.FilterData" localSheetId="3" hidden="1">#REF!</definedName>
    <definedName name="Z_DFE430D0_DD4E_4E40_B190_19BEE9AD0CBC_.wvu.FilterData" hidden="1">#REF!</definedName>
    <definedName name="Z_E2547EDD_D29F_4DEE_98C5_A9AA79B5E613_.wvu.FilterData" localSheetId="3" hidden="1">#REF!</definedName>
    <definedName name="Z_E2547EDD_D29F_4DEE_98C5_A9AA79B5E613_.wvu.FilterData" hidden="1">#REF!</definedName>
    <definedName name="Z_E62B5FDD_E3DE_49E6_BA80_5948A7E0F370_.wvu.FilterData" localSheetId="3" hidden="1">#REF!</definedName>
    <definedName name="Z_E62B5FDD_E3DE_49E6_BA80_5948A7E0F370_.wvu.FilterData" hidden="1">#REF!</definedName>
    <definedName name="Z_E65CFA7E_41DA_408C_A2AF_C9D9D211D253_.wvu.FilterData" localSheetId="3" hidden="1">#REF!</definedName>
    <definedName name="Z_E65CFA7E_41DA_408C_A2AF_C9D9D211D253_.wvu.FilterData" hidden="1">#REF!</definedName>
    <definedName name="Z_E716EB83_6184_4934_AC9A_F207DFF8271C_.wvu.FilterData" localSheetId="3" hidden="1">#REF!</definedName>
    <definedName name="Z_E716EB83_6184_4934_AC9A_F207DFF8271C_.wvu.FilterData" hidden="1">#REF!</definedName>
    <definedName name="Z_E8DA1088_1B70_45BC_9580_AB21C9779799_.wvu.FilterData" localSheetId="3" hidden="1">#REF!</definedName>
    <definedName name="Z_E8DA1088_1B70_45BC_9580_AB21C9779799_.wvu.FilterData" hidden="1">#REF!</definedName>
    <definedName name="Z_EA132528_EA87_4E89_88E7_B910C8737820_.wvu.FilterData" localSheetId="3" hidden="1">#REF!</definedName>
    <definedName name="Z_EA132528_EA87_4E89_88E7_B910C8737820_.wvu.FilterData" hidden="1">#REF!</definedName>
    <definedName name="Z_EACA5552_6A11_454F_9370_90ABEB10D353_.wvu.FilterData" localSheetId="3" hidden="1">#REF!</definedName>
    <definedName name="Z_EACA5552_6A11_454F_9370_90ABEB10D353_.wvu.FilterData" hidden="1">#REF!</definedName>
    <definedName name="Z_EAD327E5_03D5_4FE6_B20C_6C8F8ED20FDA_.wvu.FilterData" localSheetId="3" hidden="1">#REF!</definedName>
    <definedName name="Z_EAD327E5_03D5_4FE6_B20C_6C8F8ED20FDA_.wvu.FilterData" hidden="1">#REF!</definedName>
    <definedName name="Z_EC0806A7_F8A5_4AB0_9843_BEFEA068EF84_.wvu.FilterData" localSheetId="3" hidden="1">#REF!</definedName>
    <definedName name="Z_EC0806A7_F8A5_4AB0_9843_BEFEA068EF84_.wvu.FilterData" hidden="1">#REF!</definedName>
    <definedName name="Z_EC3BDFDA_32DB_46B4_9DB8_447FB9651E99_.wvu.FilterData" localSheetId="3" hidden="1">#REF!</definedName>
    <definedName name="Z_EC3BDFDA_32DB_46B4_9DB8_447FB9651E99_.wvu.FilterData" hidden="1">#REF!</definedName>
    <definedName name="Z_EC73F126_448D_4348_A573_3BC24AC8795A_.wvu.FilterData" localSheetId="3" hidden="1">#REF!</definedName>
    <definedName name="Z_EC73F126_448D_4348_A573_3BC24AC8795A_.wvu.FilterData" hidden="1">#REF!</definedName>
    <definedName name="Z_EE2FF224_EB99_4F66_89A5_BA724EA24427_.wvu.FilterData" localSheetId="3" hidden="1">#REF!</definedName>
    <definedName name="Z_EE2FF224_EB99_4F66_89A5_BA724EA24427_.wvu.FilterData" hidden="1">#REF!</definedName>
    <definedName name="Z_EE59C669_DD06_4D54_A54F_AB6454CED5F7_.wvu.FilterData" localSheetId="3" hidden="1">#REF!</definedName>
    <definedName name="Z_EE59C669_DD06_4D54_A54F_AB6454CED5F7_.wvu.FilterData" hidden="1">#REF!</definedName>
    <definedName name="Z_EEB39A19_0FC3_44FD_AFD3_08049C71CA5C_.wvu.FilterData" localSheetId="3" hidden="1">#REF!</definedName>
    <definedName name="Z_EEB39A19_0FC3_44FD_AFD3_08049C71CA5C_.wvu.FilterData" hidden="1">#REF!</definedName>
    <definedName name="Z_EF0F7889_2C1E_4238_8B7B_8D0D4B99295B_.wvu.FilterData" localSheetId="3" hidden="1">#REF!</definedName>
    <definedName name="Z_EF0F7889_2C1E_4238_8B7B_8D0D4B99295B_.wvu.FilterData" hidden="1">#REF!</definedName>
    <definedName name="Z_F0BEE053_CC9E_4B75_A7ED_8354A3C87E6D_.wvu.FilterData" localSheetId="3" hidden="1">#REF!</definedName>
    <definedName name="Z_F0BEE053_CC9E_4B75_A7ED_8354A3C87E6D_.wvu.FilterData" hidden="1">#REF!</definedName>
    <definedName name="Z_F1763C82_6D53_4E59_B1FD_6E1B32681758_.wvu.FilterData" localSheetId="3" hidden="1">#REF!</definedName>
    <definedName name="Z_F1763C82_6D53_4E59_B1FD_6E1B32681758_.wvu.FilterData" hidden="1">#REF!</definedName>
    <definedName name="Z_F2091873_10D4_489F_B19B_F2EFD09E7524_.wvu.FilterData" localSheetId="3" hidden="1">#REF!</definedName>
    <definedName name="Z_F2091873_10D4_489F_B19B_F2EFD09E7524_.wvu.FilterData" hidden="1">#REF!</definedName>
    <definedName name="Z_F35BBA14_C940_4E05_8D2F_8EF2382BD8E9_.wvu.FilterData" localSheetId="3" hidden="1">#REF!</definedName>
    <definedName name="Z_F35BBA14_C940_4E05_8D2F_8EF2382BD8E9_.wvu.FilterData" hidden="1">#REF!</definedName>
    <definedName name="Z_F6A8A1D4_2E27_4066_BF73_DF05C2A1BE54_.wvu.FilterData" localSheetId="3" hidden="1">#REF!</definedName>
    <definedName name="Z_F6A8A1D4_2E27_4066_BF73_DF05C2A1BE54_.wvu.FilterData" hidden="1">#REF!</definedName>
    <definedName name="Z_F6F91436_DB8C_43B9_9601_ADA87F20DA85_.wvu.FilterData" localSheetId="3" hidden="1">#REF!</definedName>
    <definedName name="Z_F6F91436_DB8C_43B9_9601_ADA87F20DA85_.wvu.FilterData" hidden="1">#REF!</definedName>
    <definedName name="Z_F9D42F6D_FBB8_4347_9609_09FB930659C7_.wvu.FilterData" localSheetId="3" hidden="1">#REF!</definedName>
    <definedName name="Z_F9D42F6D_FBB8_4347_9609_09FB930659C7_.wvu.FilterData" hidden="1">#REF!</definedName>
    <definedName name="Z_FA249B36_5B5A_4A16_9895_DFF5A4371322_.wvu.FilterData" localSheetId="3" hidden="1">#REF!</definedName>
    <definedName name="Z_FA249B36_5B5A_4A16_9895_DFF5A4371322_.wvu.FilterData" hidden="1">#REF!</definedName>
    <definedName name="Z_FA2BA62A_D02C_47A4_B101_F560E4F5A890_.wvu.FilterData" localSheetId="3" hidden="1">#REF!</definedName>
    <definedName name="Z_FA2BA62A_D02C_47A4_B101_F560E4F5A890_.wvu.FilterData" hidden="1">#REF!</definedName>
    <definedName name="Z_FAE2F684_3BFD_4D9A_A781_817E0C770D03_.wvu.FilterData" localSheetId="3" hidden="1">#REF!</definedName>
    <definedName name="Z_FAE2F684_3BFD_4D9A_A781_817E0C770D03_.wvu.FilterData" hidden="1">#REF!</definedName>
    <definedName name="Z_FB4DC09B_2939_4303_BE5F_7A353FD7CA56_.wvu.FilterData" localSheetId="3" hidden="1">#REF!</definedName>
    <definedName name="Z_FB4DC09B_2939_4303_BE5F_7A353FD7CA56_.wvu.FilterData" hidden="1">#REF!</definedName>
    <definedName name="Z_FE91E8DA_1017_4CBC_AA5E_26CB5F0FC9EA_.wvu.FilterData" localSheetId="3" hidden="1">#REF!</definedName>
    <definedName name="Z_FE91E8DA_1017_4CBC_AA5E_26CB5F0FC9EA_.wvu.FilterData" hidden="1">#REF!</definedName>
    <definedName name="Z_FEC78678_1464_4166_9FC6_867AD5962476_.wvu.FilterData" localSheetId="3" hidden="1">#REF!</definedName>
    <definedName name="Z_FEC78678_1464_4166_9FC6_867AD5962476_.wvu.FilterData" hidden="1">#REF!</definedName>
    <definedName name="Zaikinskaya_Excise">NA()</definedName>
    <definedName name="Zaikinskaya_Excise_1">"$#ССЫЛ!.$E$456:$E$476"</definedName>
    <definedName name="Zaj" localSheetId="17">#REF!</definedName>
    <definedName name="Zaj" localSheetId="3">#REF!</definedName>
    <definedName name="Zaj">#REF!</definedName>
    <definedName name="Zak" localSheetId="3">#REF!</definedName>
    <definedName name="Zak">#REF!</definedName>
    <definedName name="ZAK1" localSheetId="3">#REF!</definedName>
    <definedName name="ZAK1">#REF!</definedName>
    <definedName name="ZAK1_1">"#REF!"</definedName>
    <definedName name="ZAK1_2">"#REF!"</definedName>
    <definedName name="ZAK1_3">"#REF!"</definedName>
    <definedName name="ZAK2" localSheetId="17">#REF!</definedName>
    <definedName name="ZAK2" localSheetId="3">#REF!</definedName>
    <definedName name="ZAK2">#REF!</definedName>
    <definedName name="ZAK2_1">"#REF!"</definedName>
    <definedName name="ZAK2_2">"#REF!"</definedName>
    <definedName name="ZAK2_3">"#REF!"</definedName>
    <definedName name="ZAK22\" localSheetId="17">#REF!</definedName>
    <definedName name="ZAK22\" localSheetId="3">#REF!</definedName>
    <definedName name="ZAK22\">#REF!</definedName>
    <definedName name="zak3" localSheetId="3">#REF!</definedName>
    <definedName name="zak3">#REF!</definedName>
    <definedName name="zak3_1">"#REF!"</definedName>
    <definedName name="ZAK9" localSheetId="17">#REF!</definedName>
    <definedName name="ZAK9" localSheetId="3">#REF!</definedName>
    <definedName name="ZAK9">#REF!</definedName>
    <definedName name="Zakaz" localSheetId="3">#REF!</definedName>
    <definedName name="Zakaz">#REF!</definedName>
    <definedName name="zpg2v2" localSheetId="3">#REF!</definedName>
    <definedName name="zpg2v2">#REF!</definedName>
    <definedName name="zrkg2v2" localSheetId="3">#REF!</definedName>
    <definedName name="zrkg2v2">#REF!</definedName>
    <definedName name="zxc">[61]sapactivexlhiddensheet!$K$39</definedName>
    <definedName name="zxdc" localSheetId="17">#REF!</definedName>
    <definedName name="zxdc" localSheetId="3">#REF!</definedName>
    <definedName name="zxdc">#REF!</definedName>
    <definedName name="zzz" localSheetId="3">#REF!</definedName>
    <definedName name="zzz">#REF!</definedName>
    <definedName name="zzz_1">"#REF!"</definedName>
    <definedName name="а">"#ref!"</definedName>
    <definedName name="А1">"#ref!"</definedName>
    <definedName name="а111" localSheetId="17">#REF!</definedName>
    <definedName name="а111" localSheetId="3">#REF!</definedName>
    <definedName name="а111">#REF!</definedName>
    <definedName name="А15" localSheetId="3">#REF!</definedName>
    <definedName name="А15">#REF!</definedName>
    <definedName name="А15_1">"#REF!"</definedName>
    <definedName name="А15_2">"#REF!"</definedName>
    <definedName name="А15_3">"#REF!"</definedName>
    <definedName name="А2" localSheetId="17">#REF!</definedName>
    <definedName name="А2" localSheetId="3">#REF!</definedName>
    <definedName name="А2">#REF!</definedName>
    <definedName name="А2_1">"#REF!"</definedName>
    <definedName name="А2_2">"#REF!"</definedName>
    <definedName name="а22" localSheetId="17">[48]Авиамоторная!#REF!</definedName>
    <definedName name="а22" localSheetId="3">[48]Авиамоторная!#REF!</definedName>
    <definedName name="а22">[48]Авиамоторная!#REF!</definedName>
    <definedName name="А25" localSheetId="17">#REF!</definedName>
    <definedName name="А25" localSheetId="3">#REF!</definedName>
    <definedName name="А25">#REF!</definedName>
    <definedName name="а33333" localSheetId="3">#REF!</definedName>
    <definedName name="а33333">#REF!</definedName>
    <definedName name="А34" localSheetId="3">#REF!</definedName>
    <definedName name="А34">#REF!</definedName>
    <definedName name="А34_1">"#REF!"</definedName>
    <definedName name="А34_2">"#REF!"</definedName>
    <definedName name="а36" localSheetId="17">#REF!</definedName>
    <definedName name="а36" localSheetId="3">#REF!</definedName>
    <definedName name="а36">#REF!</definedName>
    <definedName name="а36___0" localSheetId="3">#REF!</definedName>
    <definedName name="а36___0">#REF!</definedName>
    <definedName name="а36___7" localSheetId="3">#REF!</definedName>
    <definedName name="а36___7">#REF!</definedName>
    <definedName name="а36_1">"#REF!"</definedName>
    <definedName name="а36_2">"#REF!"</definedName>
    <definedName name="а36_3">"#REF!"</definedName>
    <definedName name="а37" localSheetId="17">#REF!</definedName>
    <definedName name="а37" localSheetId="3">#REF!</definedName>
    <definedName name="а37">#REF!</definedName>
    <definedName name="а60" localSheetId="17">[48]Авиамоторная!#REF!</definedName>
    <definedName name="а60" localSheetId="3">[48]Авиамоторная!#REF!</definedName>
    <definedName name="а60">[48]Авиамоторная!#REF!</definedName>
    <definedName name="А95" localSheetId="17">'[71]Прибыль опл'!#REF!</definedName>
    <definedName name="А95" localSheetId="3">'[71]Прибыль опл'!#REF!</definedName>
    <definedName name="А95">'[71]Прибыль опл'!#REF!</definedName>
    <definedName name="аа" localSheetId="3">[72]СмМашБур!#REF!</definedName>
    <definedName name="аа">[72]СмМашБур!#REF!</definedName>
    <definedName name="ааа" localSheetId="17">#REF!</definedName>
    <definedName name="ааа" localSheetId="3">#REF!</definedName>
    <definedName name="ааа">#REF!</definedName>
    <definedName name="аааа" localSheetId="3">#REF!</definedName>
    <definedName name="аааа">#REF!</definedName>
    <definedName name="ааааа" localSheetId="3">#REF!</definedName>
    <definedName name="ааааа">#REF!</definedName>
    <definedName name="аааааа" localSheetId="3">#REF!</definedName>
    <definedName name="аааааа">#REF!</definedName>
    <definedName name="ааааааа" localSheetId="3">#REF!</definedName>
    <definedName name="ааааааа">#REF!</definedName>
    <definedName name="ааааааааыфффф" localSheetId="3">#REF!</definedName>
    <definedName name="ааааааааыфффф">#REF!</definedName>
    <definedName name="аб" localSheetId="3">#REF!</definedName>
    <definedName name="аб">#REF!</definedName>
    <definedName name="АБК_1" localSheetId="3">#REF!</definedName>
    <definedName name="АБК_1">#REF!</definedName>
    <definedName name="АБК_1___0" localSheetId="3">#REF!</definedName>
    <definedName name="АБК_1___0">#REF!</definedName>
    <definedName name="АБК_1___1" localSheetId="17">'[73]Исполнение _освоение по закупк_'!#REF!</definedName>
    <definedName name="АБК_1___1" localSheetId="3">'[73]Исполнение _освоение по закупк_'!#REF!</definedName>
    <definedName name="АБК_1___1">'[73]Исполнение _освоение по закупк_'!#REF!</definedName>
    <definedName name="АБК_1___10" localSheetId="17">'[73]Исполнение для Ускова'!#REF!</definedName>
    <definedName name="АБК_1___10" localSheetId="3">'[73]Исполнение для Ускова'!#REF!</definedName>
    <definedName name="АБК_1___10">'[73]Исполнение для Ускова'!#REF!</definedName>
    <definedName name="АБК_1___11" localSheetId="3">'[73]Выборка по отсыпкам'!#REF!</definedName>
    <definedName name="АБК_1___11">'[73]Выборка по отсыпкам'!#REF!</definedName>
    <definedName name="АБК_1___12" localSheetId="3">'[73]ИП _отсыпки_'!#REF!</definedName>
    <definedName name="АБК_1___12">'[73]ИП _отсыпки_'!#REF!</definedName>
    <definedName name="АБК_1___13" localSheetId="3">'[73]ИП _отсыпки_ФОТ_диз_т_'!#REF!</definedName>
    <definedName name="АБК_1___13">'[73]ИП _отсыпки_ФОТ_диз_т_'!#REF!</definedName>
    <definedName name="АБК_1___14" localSheetId="3">'[73]ИП _отсыпки_ _выборка_'!#REF!</definedName>
    <definedName name="АБК_1___14">'[73]ИП _отсыпки_ _выборка_'!#REF!</definedName>
    <definedName name="АБК_1___2" localSheetId="3">'[73]Исполнение по оборуд_'!#REF!</definedName>
    <definedName name="АБК_1___2">'[73]Исполнение по оборуд_'!#REF!</definedName>
    <definedName name="АБК_1___3" localSheetId="3">'[73]Исполнение по оборуд_ _2_'!#REF!</definedName>
    <definedName name="АБК_1___3">'[73]Исполнение по оборуд_ _2_'!#REF!</definedName>
    <definedName name="АБК_1___4" localSheetId="3">'[73]Исполнение сжато'!#REF!</definedName>
    <definedName name="АБК_1___4">'[73]Исполнение сжато'!#REF!</definedName>
    <definedName name="АБК_1___5" localSheetId="3">'[73]Форма для бурения'!#REF!</definedName>
    <definedName name="АБК_1___5">'[73]Форма для бурения'!#REF!</definedName>
    <definedName name="АБК_1___6" localSheetId="3">'[73]Форма для КС'!#REF!</definedName>
    <definedName name="АБК_1___6">'[73]Форма для КС'!#REF!</definedName>
    <definedName name="АБК_1___7" localSheetId="3">'[73]Форма для ГР'!#REF!</definedName>
    <definedName name="АБК_1___7">'[73]Форма для ГР'!#REF!</definedName>
    <definedName name="АБК_1___8" localSheetId="17">#REF!</definedName>
    <definedName name="АБК_1___8" localSheetId="3">#REF!</definedName>
    <definedName name="АБК_1___8">#REF!</definedName>
    <definedName name="АБК_1___9" localSheetId="17">[73]Корректировка!#REF!</definedName>
    <definedName name="АБК_1___9" localSheetId="3">[73]Корректировка!#REF!</definedName>
    <definedName name="АБК_1___9">[73]Корректировка!#REF!</definedName>
    <definedName name="АБК_2" localSheetId="17">#REF!</definedName>
    <definedName name="АБК_2" localSheetId="3">#REF!</definedName>
    <definedName name="АБК_2">#REF!</definedName>
    <definedName name="АБК_2___0" localSheetId="3">#REF!</definedName>
    <definedName name="АБК_2___0">#REF!</definedName>
    <definedName name="АБК_2___1" localSheetId="17">'[73]Исполнение _освоение по закупк_'!#REF!</definedName>
    <definedName name="АБК_2___1" localSheetId="3">'[73]Исполнение _освоение по закупк_'!#REF!</definedName>
    <definedName name="АБК_2___1">'[73]Исполнение _освоение по закупк_'!#REF!</definedName>
    <definedName name="АБК_2___10" localSheetId="17">'[73]Исполнение для Ускова'!#REF!</definedName>
    <definedName name="АБК_2___10" localSheetId="3">'[73]Исполнение для Ускова'!#REF!</definedName>
    <definedName name="АБК_2___10">'[73]Исполнение для Ускова'!#REF!</definedName>
    <definedName name="АБК_2___12" localSheetId="3">'[73]ИП _отсыпки_'!#REF!</definedName>
    <definedName name="АБК_2___12">'[73]ИП _отсыпки_'!#REF!</definedName>
    <definedName name="АБК_2___13" localSheetId="3">'[73]ИП _отсыпки_ФОТ_диз_т_'!#REF!</definedName>
    <definedName name="АБК_2___13">'[73]ИП _отсыпки_ФОТ_диз_т_'!#REF!</definedName>
    <definedName name="АБК_2___14" localSheetId="3">'[73]ИП _отсыпки_ _выборка_'!#REF!</definedName>
    <definedName name="АБК_2___14">'[73]ИП _отсыпки_ _выборка_'!#REF!</definedName>
    <definedName name="АБК_2___2" localSheetId="3">'[73]Исполнение по оборуд_'!#REF!</definedName>
    <definedName name="АБК_2___2">'[73]Исполнение по оборуд_'!#REF!</definedName>
    <definedName name="АБК_2___3" localSheetId="3">'[73]Исполнение по оборуд_ _2_'!#REF!</definedName>
    <definedName name="АБК_2___3">'[73]Исполнение по оборуд_ _2_'!#REF!</definedName>
    <definedName name="АБК_2___4" localSheetId="3">'[73]Исполнение сжато'!#REF!</definedName>
    <definedName name="АБК_2___4">'[73]Исполнение сжато'!#REF!</definedName>
    <definedName name="АБК_2___5" localSheetId="3">'[73]Форма для бурения'!#REF!</definedName>
    <definedName name="АБК_2___5">'[73]Форма для бурения'!#REF!</definedName>
    <definedName name="АБК_2___6" localSheetId="3">'[73]Форма для КС'!#REF!</definedName>
    <definedName name="АБК_2___6">'[73]Форма для КС'!#REF!</definedName>
    <definedName name="АБК_2___7" localSheetId="3">'[73]Форма для ГР'!#REF!</definedName>
    <definedName name="АБК_2___7">'[73]Форма для ГР'!#REF!</definedName>
    <definedName name="АБК_2___8" localSheetId="17">#REF!</definedName>
    <definedName name="АБК_2___8" localSheetId="3">#REF!</definedName>
    <definedName name="АБК_2___8">#REF!</definedName>
    <definedName name="АБК_2___9" localSheetId="17">[73]Корректировка!#REF!</definedName>
    <definedName name="АБК_2___9" localSheetId="3">[73]Корректировка!#REF!</definedName>
    <definedName name="АБК_2___9">[73]Корректировка!#REF!</definedName>
    <definedName name="АБК_4" localSheetId="17">#REF!</definedName>
    <definedName name="АБК_4" localSheetId="3">#REF!</definedName>
    <definedName name="АБК_4">#REF!</definedName>
    <definedName name="АБК_4___0" localSheetId="3">#REF!</definedName>
    <definedName name="АБК_4___0">#REF!</definedName>
    <definedName name="АБК_4___1" localSheetId="17">'[73]Исполнение _освоение по закупк_'!#REF!</definedName>
    <definedName name="АБК_4___1" localSheetId="3">'[73]Исполнение _освоение по закупк_'!#REF!</definedName>
    <definedName name="АБК_4___1">'[73]Исполнение _освоение по закупк_'!#REF!</definedName>
    <definedName name="АБК_4___10" localSheetId="17">'[73]Исполнение для Ускова'!#REF!</definedName>
    <definedName name="АБК_4___10" localSheetId="3">'[73]Исполнение для Ускова'!#REF!</definedName>
    <definedName name="АБК_4___10">'[73]Исполнение для Ускова'!#REF!</definedName>
    <definedName name="АБК_4___12" localSheetId="3">'[73]ИП _отсыпки_'!#REF!</definedName>
    <definedName name="АБК_4___12">'[73]ИП _отсыпки_'!#REF!</definedName>
    <definedName name="АБК_4___13" localSheetId="3">'[73]ИП _отсыпки_ФОТ_диз_т_'!#REF!</definedName>
    <definedName name="АБК_4___13">'[73]ИП _отсыпки_ФОТ_диз_т_'!#REF!</definedName>
    <definedName name="АБК_4___14" localSheetId="3">'[73]ИП _отсыпки_ _выборка_'!#REF!</definedName>
    <definedName name="АБК_4___14">'[73]ИП _отсыпки_ _выборка_'!#REF!</definedName>
    <definedName name="АБК_4___2" localSheetId="3">'[73]Исполнение по оборуд_'!#REF!</definedName>
    <definedName name="АБК_4___2">'[73]Исполнение по оборуд_'!#REF!</definedName>
    <definedName name="АБК_4___3" localSheetId="3">'[73]Исполнение по оборуд_ _2_'!#REF!</definedName>
    <definedName name="АБК_4___3">'[73]Исполнение по оборуд_ _2_'!#REF!</definedName>
    <definedName name="АБК_4___4" localSheetId="3">'[73]Исполнение сжато'!#REF!</definedName>
    <definedName name="АБК_4___4">'[73]Исполнение сжато'!#REF!</definedName>
    <definedName name="АБК_4___5" localSheetId="3">'[73]Форма для бурения'!#REF!</definedName>
    <definedName name="АБК_4___5">'[73]Форма для бурения'!#REF!</definedName>
    <definedName name="АБК_4___6" localSheetId="3">'[73]Форма для КС'!#REF!</definedName>
    <definedName name="АБК_4___6">'[73]Форма для КС'!#REF!</definedName>
    <definedName name="АБК_4___7" localSheetId="3">'[73]Форма для ГР'!#REF!</definedName>
    <definedName name="АБК_4___7">'[73]Форма для ГР'!#REF!</definedName>
    <definedName name="АБК_4___8" localSheetId="17">#REF!</definedName>
    <definedName name="АБК_4___8" localSheetId="3">#REF!</definedName>
    <definedName name="АБК_4___8">#REF!</definedName>
    <definedName name="АБК_4___9" localSheetId="17">[73]Корректировка!#REF!</definedName>
    <definedName name="АБК_4___9" localSheetId="3">[73]Корректировка!#REF!</definedName>
    <definedName name="АБК_4___9">[73]Корректировка!#REF!</definedName>
    <definedName name="АВ" localSheetId="17">[36]топография!#REF!</definedName>
    <definedName name="АВ" localSheetId="3">[36]топография!#REF!</definedName>
    <definedName name="АВ">[36]топография!#REF!</definedName>
    <definedName name="АВ.НАд" localSheetId="17">#REF!</definedName>
    <definedName name="АВ.НАд" localSheetId="3">#REF!</definedName>
    <definedName name="АВ.НАд">#REF!</definedName>
    <definedName name="ав_1">"#REF!"</definedName>
    <definedName name="ав_2">"#REF!"</definedName>
    <definedName name="ав_3">"#REF!"</definedName>
    <definedName name="ава" localSheetId="17" hidden="1">{#N/A,#N/A,FALSE,"FA_1";#N/A,#N/A,FALSE,"Dep'n SE";#N/A,#N/A,FALSE,"Dep'n FC"}</definedName>
    <definedName name="ава" localSheetId="14" hidden="1">{#N/A,#N/A,FALSE,"FA_1";#N/A,#N/A,FALSE,"Dep'n SE";#N/A,#N/A,FALSE,"Dep'n FC"}</definedName>
    <definedName name="ава" hidden="1">{#N/A,#N/A,FALSE,"FA_1";#N/A,#N/A,FALSE,"Dep'n SE";#N/A,#N/A,FALSE,"Dep'n FC"}</definedName>
    <definedName name="ававыа" localSheetId="17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ававыа" localSheetId="14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ававыа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авввввввввввввввввввв" localSheetId="17">#REF!</definedName>
    <definedName name="авввввввввввввввввввв" localSheetId="3">#REF!</definedName>
    <definedName name="авввввввввввввввввввв">#REF!</definedName>
    <definedName name="авжддд" localSheetId="3">#REF!</definedName>
    <definedName name="авжддд">#REF!</definedName>
    <definedName name="авмиви" localSheetId="3">#REF!</definedName>
    <definedName name="авмиви">#REF!</definedName>
    <definedName name="авпявап" localSheetId="3">#REF!</definedName>
    <definedName name="авпявап">#REF!</definedName>
    <definedName name="авпяпав" localSheetId="3">#REF!</definedName>
    <definedName name="авпяпав">#REF!</definedName>
    <definedName name="авРВп" localSheetId="3">#REF!</definedName>
    <definedName name="авРВп">#REF!</definedName>
    <definedName name="авт" localSheetId="3">#REF!</definedName>
    <definedName name="авт">#REF!</definedName>
    <definedName name="Автомат" localSheetId="3">[74]Смета!#REF!</definedName>
    <definedName name="Автомат">[74]Смета!#REF!</definedName>
    <definedName name="аглвг" localSheetId="17">#REF!</definedName>
    <definedName name="аглвг" localSheetId="3">#REF!</definedName>
    <definedName name="аглвг">#REF!</definedName>
    <definedName name="админ" localSheetId="3">#REF!</definedName>
    <definedName name="админ">#REF!</definedName>
    <definedName name="аднг" localSheetId="3">#REF!</definedName>
    <definedName name="аднг">#REF!</definedName>
    <definedName name="адоад" localSheetId="3">#REF!</definedName>
    <definedName name="адоад">#REF!</definedName>
    <definedName name="адожд" localSheetId="3">#REF!</definedName>
    <definedName name="адожд">#REF!</definedName>
    <definedName name="Адрес" localSheetId="3">#REF!</definedName>
    <definedName name="Адрес">#REF!</definedName>
    <definedName name="АЗС" localSheetId="3">#REF!</definedName>
    <definedName name="АЗС">#REF!</definedName>
    <definedName name="АЗС___0" localSheetId="3">#REF!</definedName>
    <definedName name="АЗС___0">#REF!</definedName>
    <definedName name="АЗС___1" localSheetId="3">'[73]Исполнение _освоение по закупк_'!#REF!</definedName>
    <definedName name="АЗС___1">'[73]Исполнение _освоение по закупк_'!#REF!</definedName>
    <definedName name="АЗС___10" localSheetId="3">'[73]Исполнение для Ускова'!#REF!</definedName>
    <definedName name="АЗС___10">'[73]Исполнение для Ускова'!#REF!</definedName>
    <definedName name="АЗС___11" localSheetId="3">'[73]Выборка по отсыпкам'!#REF!</definedName>
    <definedName name="АЗС___11">'[73]Выборка по отсыпкам'!#REF!</definedName>
    <definedName name="АЗС___12" localSheetId="3">'[73]ИП _отсыпки_'!#REF!</definedName>
    <definedName name="АЗС___12">'[73]ИП _отсыпки_'!#REF!</definedName>
    <definedName name="АЗС___13" localSheetId="3">'[73]ИП _отсыпки_ФОТ_диз_т_'!#REF!</definedName>
    <definedName name="АЗС___13">'[73]ИП _отсыпки_ФОТ_диз_т_'!#REF!</definedName>
    <definedName name="АЗС___14" localSheetId="3">'[73]ИП _отсыпки_ _выборка_'!#REF!</definedName>
    <definedName name="АЗС___14">'[73]ИП _отсыпки_ _выборка_'!#REF!</definedName>
    <definedName name="АЗС___2" localSheetId="3">'[73]Исполнение по оборуд_'!#REF!</definedName>
    <definedName name="АЗС___2">'[73]Исполнение по оборуд_'!#REF!</definedName>
    <definedName name="АЗС___3" localSheetId="3">'[73]Исполнение по оборуд_ _2_'!#REF!</definedName>
    <definedName name="АЗС___3">'[73]Исполнение по оборуд_ _2_'!#REF!</definedName>
    <definedName name="АЗС___4" localSheetId="3">'[73]Исполнение сжато'!#REF!</definedName>
    <definedName name="АЗС___4">'[73]Исполнение сжато'!#REF!</definedName>
    <definedName name="АЗС___5" localSheetId="3">'[73]Форма для бурения'!#REF!</definedName>
    <definedName name="АЗС___5">'[73]Форма для бурения'!#REF!</definedName>
    <definedName name="АЗС___6" localSheetId="3">'[73]Форма для КС'!#REF!</definedName>
    <definedName name="АЗС___6">'[73]Форма для КС'!#REF!</definedName>
    <definedName name="АЗС___7" localSheetId="3">'[73]Форма для ГР'!#REF!</definedName>
    <definedName name="АЗС___7">'[73]Форма для ГР'!#REF!</definedName>
    <definedName name="АЗС___8" localSheetId="17">#REF!</definedName>
    <definedName name="АЗС___8" localSheetId="3">#REF!</definedName>
    <definedName name="АЗС___8">#REF!</definedName>
    <definedName name="АЗС___9" localSheetId="17">[73]Корректировка!#REF!</definedName>
    <definedName name="АЗС___9" localSheetId="3">[73]Корректировка!#REF!</definedName>
    <definedName name="АЗС___9">[73]Корректировка!#REF!</definedName>
    <definedName name="Актив_Пассив_с1" localSheetId="17">#REF!</definedName>
    <definedName name="Актив_Пассив_с1" localSheetId="3">#REF!</definedName>
    <definedName name="Актив_Пассив_с1">#REF!</definedName>
    <definedName name="Акциз1">[75]Лист2!$E$6</definedName>
    <definedName name="ало" localSheetId="17">#REF!</definedName>
    <definedName name="ало" localSheetId="3">#REF!</definedName>
    <definedName name="ало">#REF!</definedName>
    <definedName name="Алтайский_край" localSheetId="3">#REF!</definedName>
    <definedName name="Алтайский_край">#REF!</definedName>
    <definedName name="Алтайский_край_1" localSheetId="3">#REF!</definedName>
    <definedName name="Алтайский_край_1">#REF!</definedName>
    <definedName name="Амурская_область" localSheetId="3">#REF!</definedName>
    <definedName name="Амурская_область">#REF!</definedName>
    <definedName name="Амурская_область_1" localSheetId="3">#REF!</definedName>
    <definedName name="Амурская_область_1">#REF!</definedName>
    <definedName name="Анал_балан_с1" localSheetId="3">#REF!</definedName>
    <definedName name="Анал_балан_с1">#REF!</definedName>
    <definedName name="Анализ" localSheetId="3">#REF!</definedName>
    <definedName name="Анализ">#REF!</definedName>
    <definedName name="ангданга" localSheetId="3">#REF!</definedName>
    <definedName name="ангданга">#REF!</definedName>
    <definedName name="ангщ" localSheetId="3">#REF!</definedName>
    <definedName name="ангщ">#REF!</definedName>
    <definedName name="анд" localSheetId="3">#REF!</definedName>
    <definedName name="анд">#REF!</definedName>
    <definedName name="АННН" localSheetId="3">#REF!</definedName>
    <definedName name="АННН">#REF!</definedName>
    <definedName name="анол" localSheetId="3">#REF!</definedName>
    <definedName name="анол">#REF!</definedName>
    <definedName name="анрл" localSheetId="3">[25]топография!#REF!</definedName>
    <definedName name="анрл">[25]топография!#REF!</definedName>
    <definedName name="антитеррористич." localSheetId="17">#REF!</definedName>
    <definedName name="антитеррористич." localSheetId="3">#REF!</definedName>
    <definedName name="антитеррористич.">#REF!</definedName>
    <definedName name="аода" localSheetId="3">#REF!</definedName>
    <definedName name="аода">#REF!</definedName>
    <definedName name="аодадо" localSheetId="3">#REF!</definedName>
    <definedName name="аодадо">#REF!</definedName>
    <definedName name="аодра" localSheetId="3">#REF!</definedName>
    <definedName name="аодра">#REF!</definedName>
    <definedName name="аол" localSheetId="3">[25]топография!#REF!</definedName>
    <definedName name="аол">[25]топография!#REF!</definedName>
    <definedName name="аопы" localSheetId="17">#REF!</definedName>
    <definedName name="аопы" localSheetId="3">#REF!</definedName>
    <definedName name="аопы">#REF!</definedName>
    <definedName name="аопыао" localSheetId="3">#REF!</definedName>
    <definedName name="аопыао">#REF!</definedName>
    <definedName name="аоыао" localSheetId="3">#REF!</definedName>
    <definedName name="аоыао">#REF!</definedName>
    <definedName name="ап" localSheetId="3">#REF!</definedName>
    <definedName name="ап">#REF!</definedName>
    <definedName name="ап12" localSheetId="3">#REF!</definedName>
    <definedName name="ап12">#REF!</definedName>
    <definedName name="апавр" localSheetId="17" hidden="1">{"IAS Mapping",#N/A,FALSE,"RSA_FS";#N/A,#N/A,FALSE,"CHECK!";#N/A,#N/A,FALSE,"Recon";#N/A,#N/A,FALSE,"NMG";#N/A,#N/A,FALSE,"Journals";"AnalRSA",#N/A,FALSE,"PL-Anal";"AnalIAS",#N/A,FALSE,"PL-Anal";#N/A,#N/A,FALSE,"COS"}</definedName>
    <definedName name="апавр" localSheetId="14" hidden="1">{"IAS Mapping",#N/A,FALSE,"RSA_FS";#N/A,#N/A,FALSE,"CHECK!";#N/A,#N/A,FALSE,"Recon";#N/A,#N/A,FALSE,"NMG";#N/A,#N/A,FALSE,"Journals";"AnalRSA",#N/A,FALSE,"PL-Anal";"AnalIAS",#N/A,FALSE,"PL-Anal";#N/A,#N/A,FALSE,"COS"}</definedName>
    <definedName name="апавр" hidden="1">{"IAS Mapping",#N/A,FALSE,"RSA_FS";#N/A,#N/A,FALSE,"CHECK!";#N/A,#N/A,FALSE,"Recon";#N/A,#N/A,FALSE,"NMG";#N/A,#N/A,FALSE,"Journals";"AnalRSA",#N/A,FALSE,"PL-Anal";"AnalIAS",#N/A,FALSE,"PL-Anal";#N/A,#N/A,FALSE,"COS"}</definedName>
    <definedName name="апиаоп" localSheetId="3">[76]Смета!#REF!</definedName>
    <definedName name="апиаоп">[76]Смета!#REF!</definedName>
    <definedName name="апоап" localSheetId="17">#REF!</definedName>
    <definedName name="апоап" localSheetId="3">#REF!</definedName>
    <definedName name="апоап">#REF!</definedName>
    <definedName name="аповоп" localSheetId="3">#REF!</definedName>
    <definedName name="аповоп">#REF!</definedName>
    <definedName name="аполпнщ" localSheetId="3">#REF!</definedName>
    <definedName name="аполпнщ">#REF!</definedName>
    <definedName name="апопр" localSheetId="3">#REF!</definedName>
    <definedName name="апопр">#REF!</definedName>
    <definedName name="апорапо" localSheetId="3">#REF!</definedName>
    <definedName name="апорапо">#REF!</definedName>
    <definedName name="апотиа" localSheetId="3">#REF!</definedName>
    <definedName name="апотиа">#REF!</definedName>
    <definedName name="апоыа" localSheetId="3">#REF!</definedName>
    <definedName name="апоыа">#REF!</definedName>
    <definedName name="апоыаоп" localSheetId="3">#REF!</definedName>
    <definedName name="апоыаоп">#REF!</definedName>
    <definedName name="апоыапо" localSheetId="3">#REF!</definedName>
    <definedName name="апоыапо">#REF!</definedName>
    <definedName name="апоыоо" localSheetId="3">#REF!</definedName>
    <definedName name="апоыоо">#REF!</definedName>
    <definedName name="апр" localSheetId="3">[77]топография!#REF!</definedName>
    <definedName name="апр">[77]топография!#REF!</definedName>
    <definedName name="аправи" localSheetId="17">#REF!</definedName>
    <definedName name="аправи" localSheetId="3">#REF!</definedName>
    <definedName name="аправи">#REF!</definedName>
    <definedName name="апрво" localSheetId="3">#REF!</definedName>
    <definedName name="апрво">#REF!</definedName>
    <definedName name="апрлоп">"#name?"</definedName>
    <definedName name="апрыа" localSheetId="17">#REF!</definedName>
    <definedName name="апрыа" localSheetId="3">#REF!</definedName>
    <definedName name="апрыа">#REF!</definedName>
    <definedName name="апрыапр" localSheetId="17">[25]топография!#REF!</definedName>
    <definedName name="апрыапр" localSheetId="3">[25]топография!#REF!</definedName>
    <definedName name="апрыапр">[25]топография!#REF!</definedName>
    <definedName name="апыо" localSheetId="17">#REF!</definedName>
    <definedName name="апыо" localSheetId="3">#REF!</definedName>
    <definedName name="апыо">#REF!</definedName>
    <definedName name="апырр" localSheetId="3">#REF!</definedName>
    <definedName name="апырр">#REF!</definedName>
    <definedName name="арбь" localSheetId="3">#REF!</definedName>
    <definedName name="арбь">#REF!</definedName>
    <definedName name="арл" localSheetId="3">#REF!</definedName>
    <definedName name="арл">#REF!</definedName>
    <definedName name="арла" localSheetId="17">[25]топография!#REF!</definedName>
    <definedName name="арла" localSheetId="3">[25]топография!#REF!</definedName>
    <definedName name="арла">[25]топография!#REF!</definedName>
    <definedName name="аро" localSheetId="17">#REF!</definedName>
    <definedName name="аро" localSheetId="3">#REF!</definedName>
    <definedName name="аро">#REF!</definedName>
    <definedName name="ародар" localSheetId="3">#REF!</definedName>
    <definedName name="ародар">#REF!</definedName>
    <definedName name="ародард" localSheetId="17">[25]топография!#REF!</definedName>
    <definedName name="ародард" localSheetId="3">[25]топография!#REF!</definedName>
    <definedName name="ародард">[25]топография!#REF!</definedName>
    <definedName name="ародарод" localSheetId="17">#REF!</definedName>
    <definedName name="ародарод" localSheetId="3">#REF!</definedName>
    <definedName name="ародарод">#REF!</definedName>
    <definedName name="ародра" localSheetId="3">#REF!</definedName>
    <definedName name="ародра">#REF!</definedName>
    <definedName name="арол" localSheetId="3">#REF!</definedName>
    <definedName name="арол">#REF!</definedName>
    <definedName name="аролаол" localSheetId="3">#REF!</definedName>
    <definedName name="аролаол">#REF!</definedName>
    <definedName name="арпа" localSheetId="3">#REF!</definedName>
    <definedName name="арпа">#REF!</definedName>
    <definedName name="Архангельская_область" localSheetId="3">#REF!</definedName>
    <definedName name="Архангельская_область">#REF!</definedName>
    <definedName name="Архангельская_область_1" localSheetId="3">#REF!</definedName>
    <definedName name="Архангельская_область_1">#REF!</definedName>
    <definedName name="аршщ" localSheetId="3">#REF!</definedName>
    <definedName name="аршщ">#REF!</definedName>
    <definedName name="арьдбра" localSheetId="17">[25]топография!#REF!</definedName>
    <definedName name="арьдбра" localSheetId="3">[25]топография!#REF!</definedName>
    <definedName name="арьдбра">[25]топография!#REF!</definedName>
    <definedName name="Астраханская_область" localSheetId="17">#REF!</definedName>
    <definedName name="Астраханская_область" localSheetId="3">#REF!</definedName>
    <definedName name="Астраханская_область">#REF!</definedName>
    <definedName name="АСУДД4" localSheetId="17">[35]СПЕЦИФИКАЦИЯ!#REF!</definedName>
    <definedName name="АСУДД4" localSheetId="3">[35]СПЕЦИФИКАЦИЯ!#REF!</definedName>
    <definedName name="АСУДД4">[35]СПЕЦИФИКАЦИЯ!#REF!</definedName>
    <definedName name="АСУТП" localSheetId="17">#REF!</definedName>
    <definedName name="АСУТП" localSheetId="3">#REF!</definedName>
    <definedName name="АСУТП">#REF!</definedName>
    <definedName name="АСУТП_1">"#REF!"</definedName>
    <definedName name="АСУТП_2">"#REF!"</definedName>
    <definedName name="АСУУДД" localSheetId="17">[35]СПЕЦИФИКАЦИЯ!#REF!</definedName>
    <definedName name="АСУУДД" localSheetId="3">[35]СПЕЦИФИКАЦИЯ!#REF!</definedName>
    <definedName name="АСУУДД">[35]СПЕЦИФИКАЦИЯ!#REF!</definedName>
    <definedName name="АФС" localSheetId="17">[78]топография!#REF!</definedName>
    <definedName name="АФС" localSheetId="3">[78]топография!#REF!</definedName>
    <definedName name="АФС">[78]топография!#REF!</definedName>
    <definedName name="Ахромова" localSheetId="3">'[54]ЛДЛ-цу пов. Матвеев'!#REF!</definedName>
    <definedName name="Ахромова">'[54]ЛДЛ-цу пов. Матвеев'!#REF!</definedName>
    <definedName name="Ахромова2" localSheetId="3">[79]Авиамоторная!#REF!</definedName>
    <definedName name="Ахромова2">[79]Авиамоторная!#REF!</definedName>
    <definedName name="Ахромова22" localSheetId="3">[79]Авиамоторная!#REF!</definedName>
    <definedName name="Ахромова22">[79]Авиамоторная!#REF!</definedName>
    <definedName name="ацуацуй" localSheetId="17">#REF!</definedName>
    <definedName name="ацуацуй" localSheetId="3">#REF!</definedName>
    <definedName name="ацуацуй">#REF!</definedName>
    <definedName name="ачпо" localSheetId="17">[38]топография!#REF!</definedName>
    <definedName name="ачпо" localSheetId="3">[38]топография!#REF!</definedName>
    <definedName name="ачпо">[38]топография!#REF!</definedName>
    <definedName name="аыв" localSheetId="17">#REF!</definedName>
    <definedName name="аыв" localSheetId="3">#REF!</definedName>
    <definedName name="аыв">#REF!</definedName>
    <definedName name="аыоап" localSheetId="3">#REF!</definedName>
    <definedName name="аыоап">#REF!</definedName>
    <definedName name="аыоапо" localSheetId="3">#REF!</definedName>
    <definedName name="аыоапо">#REF!</definedName>
    <definedName name="аыопыао" localSheetId="3">#REF!</definedName>
    <definedName name="аыопыао">#REF!</definedName>
    <definedName name="аыпр" localSheetId="17">[31]топография!#REF!</definedName>
    <definedName name="аыпр" localSheetId="3">[31]топография!#REF!</definedName>
    <definedName name="аыпр">[31]топография!#REF!</definedName>
    <definedName name="аыпрыпр" localSheetId="17">#REF!</definedName>
    <definedName name="аыпрыпр" localSheetId="3">#REF!</definedName>
    <definedName name="аыпрыпр">#REF!</definedName>
    <definedName name="аыыпо" localSheetId="17">[25]топография!#REF!</definedName>
    <definedName name="аыыпо" localSheetId="3">[25]топография!#REF!</definedName>
    <definedName name="аыыпо">[25]топография!#REF!</definedName>
    <definedName name="б" localSheetId="17">#REF!</definedName>
    <definedName name="б" localSheetId="3">#REF!</definedName>
    <definedName name="б">#REF!</definedName>
    <definedName name="баз">[80]См_1!$AN$67</definedName>
    <definedName name="баз." localSheetId="17">#REF!</definedName>
    <definedName name="баз." localSheetId="3">#REF!</definedName>
    <definedName name="баз.">#REF!</definedName>
    <definedName name="Баз_стоим" localSheetId="3">#REF!</definedName>
    <definedName name="Баз_стоим">#REF!</definedName>
    <definedName name="база">'[81]3_пр'!$AM$33</definedName>
    <definedName name="база_4">'[80]4НКУ'!$AH$30</definedName>
    <definedName name="_xlnm.Database" localSheetId="17">#REF!</definedName>
    <definedName name="_xlnm.Database" localSheetId="3">#REF!</definedName>
    <definedName name="_xlnm.Database">#REF!</definedName>
    <definedName name="ББ___1" localSheetId="17">'[73]Исполнение _освоение по закупк_'!#REF!</definedName>
    <definedName name="ББ___1" localSheetId="3">'[73]Исполнение _освоение по закупк_'!#REF!</definedName>
    <definedName name="ББ___1">'[73]Исполнение _освоение по закупк_'!#REF!</definedName>
    <definedName name="ББ___10" localSheetId="17">'[73]Исполнение для Ускова'!#REF!</definedName>
    <definedName name="ББ___10" localSheetId="3">'[73]Исполнение для Ускова'!#REF!</definedName>
    <definedName name="ББ___10">'[73]Исполнение для Ускова'!#REF!</definedName>
    <definedName name="ББ___11" localSheetId="3">'[73]Выборка по отсыпкам'!#REF!</definedName>
    <definedName name="ББ___11">'[73]Выборка по отсыпкам'!#REF!</definedName>
    <definedName name="ББ___12" localSheetId="3">'[73]ИП _отсыпки_'!#REF!</definedName>
    <definedName name="ББ___12">'[73]ИП _отсыпки_'!#REF!</definedName>
    <definedName name="ББ___13" localSheetId="3">'[73]ИП _отсыпки_ФОТ_диз_т_'!#REF!</definedName>
    <definedName name="ББ___13">'[73]ИП _отсыпки_ФОТ_диз_т_'!#REF!</definedName>
    <definedName name="ББ___14" localSheetId="3">'[73]ИП _отсыпки_ _выборка_'!#REF!</definedName>
    <definedName name="ББ___14">'[73]ИП _отсыпки_ _выборка_'!#REF!</definedName>
    <definedName name="ББ___2" localSheetId="3">'[73]Исполнение по оборуд_'!#REF!</definedName>
    <definedName name="ББ___2">'[73]Исполнение по оборуд_'!#REF!</definedName>
    <definedName name="ББ___3" localSheetId="3">'[73]Исполнение по оборуд_ _2_'!#REF!</definedName>
    <definedName name="ББ___3">'[73]Исполнение по оборуд_ _2_'!#REF!</definedName>
    <definedName name="ББ___4" localSheetId="3">'[73]Исполнение сжато'!#REF!</definedName>
    <definedName name="ББ___4">'[73]Исполнение сжато'!#REF!</definedName>
    <definedName name="ББ___5" localSheetId="3">'[73]Форма для бурения'!#REF!</definedName>
    <definedName name="ББ___5">'[73]Форма для бурения'!#REF!</definedName>
    <definedName name="ББ___6" localSheetId="3">'[73]Форма для КС'!#REF!</definedName>
    <definedName name="ББ___6">'[73]Форма для КС'!#REF!</definedName>
    <definedName name="ББ___7" localSheetId="3">'[73]Форма для ГР'!#REF!</definedName>
    <definedName name="ББ___7">'[73]Форма для ГР'!#REF!</definedName>
    <definedName name="ББ___9" localSheetId="3">[73]Корректировка!#REF!</definedName>
    <definedName name="ББ___9">[73]Корректировка!#REF!</definedName>
    <definedName name="бббб" localSheetId="3">[36]топография!#REF!</definedName>
    <definedName name="бббб">[36]топография!#REF!</definedName>
    <definedName name="безоп.эксплуатация" localSheetId="17">#REF!</definedName>
    <definedName name="безоп.эксплуатация" localSheetId="3">#REF!</definedName>
    <definedName name="безоп.эксплуатация">#REF!</definedName>
    <definedName name="Бел_к_пов.">'[82]Бел.-к. поверх.'!$F$43</definedName>
    <definedName name="Белгородская_область" localSheetId="17">#REF!</definedName>
    <definedName name="Белгородская_область" localSheetId="3">#REF!</definedName>
    <definedName name="Белгородская_область">#REF!</definedName>
    <definedName name="Белоруссия">[83]Destination!$B$52</definedName>
    <definedName name="Белоруссия__Мозырь">[83]Destination!$B$53</definedName>
    <definedName name="Белоруссия__НАФТАН">[83]Destination!$B$54</definedName>
    <definedName name="Белоруссия__прочие">[83]Destination!$B$55</definedName>
    <definedName name="бизнес">[84]sapactivexlhiddensheet!$BE$39</definedName>
    <definedName name="БИРЖА">'[85]исх дан'!$B$4</definedName>
    <definedName name="БИРЖА2" localSheetId="17">'[85]исх дан'!#REF!</definedName>
    <definedName name="БИРЖА2" localSheetId="3">'[85]исх дан'!#REF!</definedName>
    <definedName name="БИРЖА2">'[85]исх дан'!#REF!</definedName>
    <definedName name="бкурение" localSheetId="17">#REF!</definedName>
    <definedName name="бкурение" localSheetId="3">#REF!</definedName>
    <definedName name="бкурение">#REF!</definedName>
    <definedName name="благоустройство_скв" localSheetId="3">#REF!</definedName>
    <definedName name="благоустройство_скв">#REF!</definedName>
    <definedName name="благоустройство_скв___0" localSheetId="3">#REF!</definedName>
    <definedName name="благоустройство_скв___0">#REF!</definedName>
    <definedName name="благоустройство_скв___8" localSheetId="3">'[86]УП _2004'!#REF!</definedName>
    <definedName name="благоустройство_скв___8">'[86]УП _2004'!#REF!</definedName>
    <definedName name="Бланк_сметы" localSheetId="17">#REF!</definedName>
    <definedName name="Бланк_сметы" localSheetId="3">#REF!</definedName>
    <definedName name="Бланк_сметы">#REF!</definedName>
    <definedName name="БНГ" localSheetId="3">#REF!</definedName>
    <definedName name="БНГ">#REF!</definedName>
    <definedName name="БНГ___0" localSheetId="3">#REF!</definedName>
    <definedName name="БНГ___0">#REF!</definedName>
    <definedName name="БНГ___8" localSheetId="3">'[86]УП _2004'!#REF!</definedName>
    <definedName name="БНГ___8">'[86]УП _2004'!#REF!</definedName>
    <definedName name="Босния">[83]Destination!$B$17</definedName>
    <definedName name="БПО" localSheetId="17">#REF!</definedName>
    <definedName name="БПО" localSheetId="3">#REF!</definedName>
    <definedName name="БПО">#REF!</definedName>
    <definedName name="БПО___0" localSheetId="3">#REF!</definedName>
    <definedName name="БПО___0">#REF!</definedName>
    <definedName name="БПО___1" localSheetId="3">'[73]Исполнение _освоение по закупк_'!#REF!</definedName>
    <definedName name="БПО___1">'[73]Исполнение _освоение по закупк_'!#REF!</definedName>
    <definedName name="БПО___10" localSheetId="3">'[73]Исполнение для Ускова'!#REF!</definedName>
    <definedName name="БПО___10">'[73]Исполнение для Ускова'!#REF!</definedName>
    <definedName name="БПО___11" localSheetId="3">'[73]Выборка по отсыпкам'!#REF!</definedName>
    <definedName name="БПО___11">'[73]Выборка по отсыпкам'!#REF!</definedName>
    <definedName name="БПО___12" localSheetId="3">'[73]ИП _отсыпки_'!#REF!</definedName>
    <definedName name="БПО___12">'[73]ИП _отсыпки_'!#REF!</definedName>
    <definedName name="БПО___13" localSheetId="3">'[73]ИП _отсыпки_ФОТ_диз_т_'!#REF!</definedName>
    <definedName name="БПО___13">'[73]ИП _отсыпки_ФОТ_диз_т_'!#REF!</definedName>
    <definedName name="БПО___14" localSheetId="3">'[73]ИП _отсыпки_ _выборка_'!#REF!</definedName>
    <definedName name="БПО___14">'[73]ИП _отсыпки_ _выборка_'!#REF!</definedName>
    <definedName name="БПО___2" localSheetId="3">'[73]Исполнение по оборуд_'!#REF!</definedName>
    <definedName name="БПО___2">'[73]Исполнение по оборуд_'!#REF!</definedName>
    <definedName name="БПО___3" localSheetId="3">'[73]Исполнение по оборуд_ _2_'!#REF!</definedName>
    <definedName name="БПО___3">'[73]Исполнение по оборуд_ _2_'!#REF!</definedName>
    <definedName name="БПО___4" localSheetId="3">'[73]Исполнение сжато'!#REF!</definedName>
    <definedName name="БПО___4">'[73]Исполнение сжато'!#REF!</definedName>
    <definedName name="БПО___5" localSheetId="3">'[73]Форма для бурения'!#REF!</definedName>
    <definedName name="БПО___5">'[73]Форма для бурения'!#REF!</definedName>
    <definedName name="БПО___6" localSheetId="3">'[73]Форма для КС'!#REF!</definedName>
    <definedName name="БПО___6">'[73]Форма для КС'!#REF!</definedName>
    <definedName name="БПО___7" localSheetId="3">'[73]Форма для ГР'!#REF!</definedName>
    <definedName name="БПО___7">'[73]Форма для ГР'!#REF!</definedName>
    <definedName name="БПО___8" localSheetId="17">#REF!</definedName>
    <definedName name="БПО___8" localSheetId="3">#REF!</definedName>
    <definedName name="БПО___8">#REF!</definedName>
    <definedName name="БПО___9" localSheetId="17">[73]Корректировка!#REF!</definedName>
    <definedName name="БПО___9" localSheetId="3">[73]Корректировка!#REF!</definedName>
    <definedName name="БПО___9">[73]Корректировка!#REF!</definedName>
    <definedName name="бпрбь" localSheetId="17">#REF!</definedName>
    <definedName name="бпрбь" localSheetId="3">#REF!</definedName>
    <definedName name="бпрбь">#REF!</definedName>
    <definedName name="брр" localSheetId="3">#REF!</definedName>
    <definedName name="брр">#REF!</definedName>
    <definedName name="Брянская_область" localSheetId="3">#REF!</definedName>
    <definedName name="Брянская_область">#REF!</definedName>
    <definedName name="бс">[87]ИД!$B$41</definedName>
    <definedName name="БСИР" localSheetId="17">#REF!</definedName>
    <definedName name="БСИР" localSheetId="3">#REF!</definedName>
    <definedName name="БСИР">#REF!</definedName>
    <definedName name="бт">[88]Лист2!$B$99:$B$100</definedName>
    <definedName name="буклет" localSheetId="17">#REF!</definedName>
    <definedName name="буклет" localSheetId="3">#REF!</definedName>
    <definedName name="буклет">#REF!</definedName>
    <definedName name="бурение">[84]sapactivexlhiddensheet!$BE$39</definedName>
    <definedName name="Буровой_понтон" localSheetId="17">#REF!</definedName>
    <definedName name="Буровой_понтон" localSheetId="3">#REF!</definedName>
    <definedName name="Буровой_понтон">#REF!</definedName>
    <definedName name="Бутинге">[83]Destination!$B$10</definedName>
    <definedName name="Бутинге__Броды">[83]Destination!$B$36</definedName>
    <definedName name="Бутинге__комб.">[83]Destination!$B$35</definedName>
    <definedName name="Бутинге__Речица">[83]Destination!$B$37</definedName>
    <definedName name="быч">'[89]свод 2'!$A$7</definedName>
    <definedName name="в" localSheetId="17">#REF!</definedName>
    <definedName name="в" localSheetId="3">#REF!</definedName>
    <definedName name="в">#REF!</definedName>
    <definedName name="В.В._Василек" localSheetId="3">#REF!</definedName>
    <definedName name="В.В._Василек">#REF!</definedName>
    <definedName name="В10" localSheetId="3">#REF!</definedName>
    <definedName name="В10">#REF!</definedName>
    <definedName name="В11" localSheetId="3">#REF!</definedName>
    <definedName name="В11">#REF!</definedName>
    <definedName name="в34" localSheetId="3">#REF!</definedName>
    <definedName name="в34">#REF!</definedName>
    <definedName name="В5" localSheetId="3">#REF!</definedName>
    <definedName name="В5">#REF!</definedName>
    <definedName name="ва">"#n/a"</definedName>
    <definedName name="вав" localSheetId="17">[37]топография!#REF!</definedName>
    <definedName name="вав" localSheetId="3">[37]топография!#REF!</definedName>
    <definedName name="вав">[37]топография!#REF!</definedName>
    <definedName name="вава" localSheetId="17">#REF!</definedName>
    <definedName name="вава" localSheetId="3">#REF!</definedName>
    <definedName name="вава">#REF!</definedName>
    <definedName name="вава_1">#N/A</definedName>
    <definedName name="вава_2">#N/A</definedName>
    <definedName name="вавввввввввввввв" localSheetId="17">#REF!</definedName>
    <definedName name="вавввввввввввввв" localSheetId="3">#REF!</definedName>
    <definedName name="вавввввввввввввв">#REF!</definedName>
    <definedName name="ваврплдошздб" localSheetId="3">#REF!</definedName>
    <definedName name="ваврплдошздб">#REF!</definedName>
    <definedName name="валя" localSheetId="3">#REF!</definedName>
    <definedName name="валя">#REF!</definedName>
    <definedName name="вангл" localSheetId="3">#REF!</definedName>
    <definedName name="вангл">#REF!</definedName>
    <definedName name="ванлр" localSheetId="3">#REF!</definedName>
    <definedName name="ванлр">#REF!</definedName>
    <definedName name="ванол" localSheetId="17">[31]топография!#REF!</definedName>
    <definedName name="ванол" localSheetId="3">[31]топография!#REF!</definedName>
    <definedName name="ванол">[31]топография!#REF!</definedName>
    <definedName name="вао" localSheetId="17">#REF!</definedName>
    <definedName name="вао" localSheetId="3">#REF!</definedName>
    <definedName name="вао">#REF!</definedName>
    <definedName name="ваолп">"#name?"</definedName>
    <definedName name="вап" localSheetId="17">#REF!</definedName>
    <definedName name="вап" localSheetId="3">#REF!</definedName>
    <definedName name="вап">#REF!</definedName>
    <definedName name="вапвя" localSheetId="3">#REF!</definedName>
    <definedName name="вапвя">#REF!</definedName>
    <definedName name="вапро" localSheetId="3">#REF!</definedName>
    <definedName name="вапро">#REF!</definedName>
    <definedName name="вапяп" localSheetId="3">#REF!</definedName>
    <definedName name="вапяп">#REF!</definedName>
    <definedName name="вар" localSheetId="17">[25]топография!#REF!</definedName>
    <definedName name="вар" localSheetId="3">[25]топография!#REF!</definedName>
    <definedName name="вар">[25]топография!#REF!</definedName>
    <definedName name="варо" localSheetId="17">#REF!</definedName>
    <definedName name="варо" localSheetId="3">#REF!</definedName>
    <definedName name="варо">#REF!</definedName>
    <definedName name="вах" localSheetId="3">#REF!</definedName>
    <definedName name="вах">#REF!</definedName>
    <definedName name="ваыа" localSheetId="3">#REF!</definedName>
    <definedName name="ваыа">#REF!</definedName>
    <definedName name="ввв" localSheetId="3">#REF!</definedName>
    <definedName name="ввв">#REF!</definedName>
    <definedName name="вввв">[30]Коэффициенты!$A$1:$A$65536</definedName>
    <definedName name="вввввввввввв">[30]база!$E$1:$E$65536</definedName>
    <definedName name="вввввввввввввввв">[30]база!$E$1:$E$65536</definedName>
    <definedName name="Введенные_значения" localSheetId="17">IF(' АСУ ТП-1 '!Сум_кред*Проц_став*Год_кред*' АСУ ТП-1 '!Нач_кред&gt;0,1,0)</definedName>
    <definedName name="Введенные_значения" localSheetId="3">IF('Вын.тр. 0,4кВ'!Сум_кред*'Вын.тр. 0,4кВ'!Проц_став*'Вын.тр. 0,4кВ'!Год_кред*'Вын.тр. 0,4кВ'!Нач_кред&gt;0,1,0)</definedName>
    <definedName name="Введенные_значения" localSheetId="14">IF(Сум_кред*Проц_став*Год_кред*Нач_кред&gt;0,1,0)</definedName>
    <definedName name="Введенные_значения">IF(Сум_кред*Проц_став*Год_кред*Нач_кред&gt;0,1,0)</definedName>
    <definedName name="вген" localSheetId="17">#REF!</definedName>
    <definedName name="вген" localSheetId="3">#REF!</definedName>
    <definedName name="вген" localSheetId="14">#REF!</definedName>
    <definedName name="вген">#REF!</definedName>
    <definedName name="вглльа" localSheetId="3">#REF!</definedName>
    <definedName name="вглльа">#REF!</definedName>
    <definedName name="ВД1" localSheetId="3">#REF!</definedName>
    <definedName name="ВД1">#REF!</definedName>
    <definedName name="ВДНХ" localSheetId="3">#REF!</definedName>
    <definedName name="ВДНХ">#REF!</definedName>
    <definedName name="ве" localSheetId="3">#REF!</definedName>
    <definedName name="ве">#REF!</definedName>
    <definedName name="ведущий" localSheetId="3">#REF!</definedName>
    <definedName name="ведущий">#REF!</definedName>
    <definedName name="Венгрия">[83]Destination!$B$13</definedName>
    <definedName name="Венгрия_контракт">[83]Destination!$B$14</definedName>
    <definedName name="Венгрия_спот">[83]Destination!$B$15</definedName>
    <definedName name="венл" localSheetId="17">#REF!</definedName>
    <definedName name="венл" localSheetId="3">#REF!</definedName>
    <definedName name="венл">#REF!</definedName>
    <definedName name="вено" localSheetId="3">#REF!</definedName>
    <definedName name="вено">#REF!</definedName>
    <definedName name="веноевн" localSheetId="3">#REF!</definedName>
    <definedName name="веноевн">#REF!</definedName>
    <definedName name="венолвенп" localSheetId="3">#REF!</definedName>
    <definedName name="венолвенп">#REF!</definedName>
    <definedName name="веноь" localSheetId="3">#REF!</definedName>
    <definedName name="веноь">#REF!</definedName>
    <definedName name="венрол" localSheetId="3">#REF!</definedName>
    <definedName name="венрол">#REF!</definedName>
    <definedName name="Венспилс__Херсон">[83]Destination!$B$48</definedName>
    <definedName name="Вентспилс">[83]Destination!$B$28</definedName>
    <definedName name="венш" localSheetId="17">#REF!</definedName>
    <definedName name="венш" localSheetId="3">#REF!</definedName>
    <definedName name="венш">#REF!</definedName>
    <definedName name="вео" localSheetId="3">#REF!</definedName>
    <definedName name="вео">#REF!</definedName>
    <definedName name="верная" localSheetId="3">#REF!</definedName>
    <definedName name="верная">#REF!</definedName>
    <definedName name="вертолетка" localSheetId="3">#REF!</definedName>
    <definedName name="вертолетка">#REF!</definedName>
    <definedName name="вертолетка___0" localSheetId="3">#REF!</definedName>
    <definedName name="вертолетка___0">#REF!</definedName>
    <definedName name="вертолетка___8" localSheetId="3">#REF!</definedName>
    <definedName name="вертолетка___8">#REF!</definedName>
    <definedName name="Верхняя_часть" localSheetId="3">#REF!</definedName>
    <definedName name="Верхняя_часть">#REF!</definedName>
    <definedName name="веше" localSheetId="3">#REF!</definedName>
    <definedName name="веше">#REF!</definedName>
    <definedName name="Вид">'[90]ОДД (стр-во+экспл.)'!$B$85:$B$86</definedName>
    <definedName name="вид_сметы">[91]база!$G$1:$G$65536</definedName>
    <definedName name="Вид2" localSheetId="17">#REF!</definedName>
    <definedName name="Вид2" localSheetId="3">#REF!</definedName>
    <definedName name="Вид2">#REF!</definedName>
    <definedName name="вика" localSheetId="3">#REF!</definedName>
    <definedName name="вика">#REF!</definedName>
    <definedName name="вирваы" localSheetId="3">#REF!</definedName>
    <definedName name="вирваы">#REF!</definedName>
    <definedName name="вкпвп" localSheetId="3">#REF!</definedName>
    <definedName name="вкпвп">#REF!</definedName>
    <definedName name="ВЛ_6кВ">[92]total!$D$70</definedName>
    <definedName name="ВЛ_6кВ___0">[92]total!$D$70</definedName>
    <definedName name="ВЛ_6кВ_2">[92]total!$D$71</definedName>
    <definedName name="ВЛ_6кВ_2___0">[92]total!$D$71</definedName>
    <definedName name="Владимирская_область" localSheetId="17">#REF!</definedName>
    <definedName name="Владимирская_область" localSheetId="3">#REF!</definedName>
    <definedName name="Владимирская_область">#REF!</definedName>
    <definedName name="влнг" localSheetId="17">[25]топография!#REF!</definedName>
    <definedName name="влнг" localSheetId="3">[25]топография!#REF!</definedName>
    <definedName name="влнг">[25]топография!#REF!</definedName>
    <definedName name="внеове" localSheetId="17">#REF!</definedName>
    <definedName name="внеове" localSheetId="3">#REF!</definedName>
    <definedName name="внеове">#REF!</definedName>
    <definedName name="внеое" localSheetId="3">#REF!</definedName>
    <definedName name="внеое">#REF!</definedName>
    <definedName name="ВНИИСТ1">"#ref!"</definedName>
    <definedName name="внлг" localSheetId="17">#REF!</definedName>
    <definedName name="внлг" localSheetId="3">#REF!</definedName>
    <definedName name="внлг">#REF!</definedName>
    <definedName name="внорьп" localSheetId="3">#REF!</definedName>
    <definedName name="внорьп">#REF!</definedName>
    <definedName name="внр" localSheetId="3">#REF!</definedName>
    <definedName name="внр">#REF!</definedName>
    <definedName name="Внут_Т" localSheetId="3">#REF!</definedName>
    <definedName name="Внут_Т">#REF!</definedName>
    <definedName name="внутренний">[88]Лист2!$B$127:$B$131</definedName>
    <definedName name="вов" localSheetId="17">#REF!</definedName>
    <definedName name="вов" localSheetId="3">#REF!</definedName>
    <definedName name="вов">#REF!</definedName>
    <definedName name="вое" localSheetId="3">#REF!</definedName>
    <definedName name="вое">#REF!</definedName>
    <definedName name="Волгоградская_область" localSheetId="3">#REF!</definedName>
    <definedName name="Волгоградская_область">#REF!</definedName>
    <definedName name="Вологодская_область" localSheetId="3">#REF!</definedName>
    <definedName name="Вологодская_область">#REF!</definedName>
    <definedName name="Вологодская_область_1" localSheetId="3">#REF!</definedName>
    <definedName name="Вологодская_область_1">#REF!</definedName>
    <definedName name="вопрв" localSheetId="3">#REF!</definedName>
    <definedName name="вопрв">#REF!</definedName>
    <definedName name="вопров" localSheetId="3">#REF!</definedName>
    <definedName name="вопров">#REF!</definedName>
    <definedName name="Воробьев" localSheetId="3">#REF!</definedName>
    <definedName name="Воробьев">#REF!</definedName>
    <definedName name="Воронежская_область" localSheetId="3">#REF!</definedName>
    <definedName name="Воронежская_область">#REF!</definedName>
    <definedName name="Вп" localSheetId="3">#REF!</definedName>
    <definedName name="Вп">#REF!</definedName>
    <definedName name="впа" localSheetId="3">#REF!</definedName>
    <definedName name="впа">#REF!</definedName>
    <definedName name="впитьтьбб" localSheetId="3">#REF!</definedName>
    <definedName name="впитьтьбб">#REF!</definedName>
    <definedName name="впо" localSheetId="3">#REF!</definedName>
    <definedName name="впо">#REF!</definedName>
    <definedName name="впоп" localSheetId="3">[38]топография!#REF!</definedName>
    <definedName name="впоп">[38]топография!#REF!</definedName>
    <definedName name="впор" localSheetId="17">#REF!</definedName>
    <definedName name="впор" localSheetId="3">#REF!</definedName>
    <definedName name="впор">#REF!</definedName>
    <definedName name="впр" localSheetId="3">#REF!</definedName>
    <definedName name="впр">#REF!</definedName>
    <definedName name="впрвпр" localSheetId="3">#REF!</definedName>
    <definedName name="впрвпр">#REF!</definedName>
    <definedName name="впрл" localSheetId="3">#REF!</definedName>
    <definedName name="впрл">#REF!</definedName>
    <definedName name="впрлвпр" localSheetId="3">#REF!</definedName>
    <definedName name="впрлвпр">#REF!</definedName>
    <definedName name="впрлпр" localSheetId="3">#REF!</definedName>
    <definedName name="впрлпр">#REF!</definedName>
    <definedName name="впрлрпл" localSheetId="3">#REF!</definedName>
    <definedName name="впрлрпл">#REF!</definedName>
    <definedName name="впро" localSheetId="3">#REF!</definedName>
    <definedName name="впро">#REF!</definedName>
    <definedName name="впров" localSheetId="3">#REF!</definedName>
    <definedName name="впров">#REF!</definedName>
    <definedName name="впррвер" localSheetId="3">[93]СПЕЦИФИКАЦИЯ!#REF!</definedName>
    <definedName name="впррвер">[93]СПЕЦИФИКАЦИЯ!#REF!</definedName>
    <definedName name="впрь" localSheetId="17">#REF!</definedName>
    <definedName name="впрь" localSheetId="3">#REF!</definedName>
    <definedName name="впрь">#REF!</definedName>
    <definedName name="впрьвп" localSheetId="3">#REF!</definedName>
    <definedName name="впрьвп">#REF!</definedName>
    <definedName name="впрьрь" localSheetId="3">#REF!</definedName>
    <definedName name="впрьрь">#REF!</definedName>
    <definedName name="ВПТ" localSheetId="3">#REF!</definedName>
    <definedName name="ВПТ">#REF!</definedName>
    <definedName name="вр" localSheetId="3">#REF!</definedName>
    <definedName name="вр">#REF!</definedName>
    <definedName name="вравар" localSheetId="3">#REF!</definedName>
    <definedName name="вравар">#REF!</definedName>
    <definedName name="вро" localSheetId="3">#REF!</definedName>
    <definedName name="вро">#REF!</definedName>
    <definedName name="вров" localSheetId="3">#REF!</definedName>
    <definedName name="вров">#REF!</definedName>
    <definedName name="вровап" localSheetId="3">#REF!</definedName>
    <definedName name="вровап">#REF!</definedName>
    <definedName name="врп" localSheetId="3">#REF!</definedName>
    <definedName name="врп">#REF!</definedName>
    <definedName name="врплнл" localSheetId="3">#REF!</definedName>
    <definedName name="врплнл">#REF!</definedName>
    <definedName name="врпов" localSheetId="3">#REF!</definedName>
    <definedName name="врпов">#REF!</definedName>
    <definedName name="врповор" localSheetId="3">#REF!</definedName>
    <definedName name="врповор">#REF!</definedName>
    <definedName name="врпьт" localSheetId="3">[25]топография!#REF!</definedName>
    <definedName name="врпьт">[25]топография!#REF!</definedName>
    <definedName name="врь" localSheetId="3">[38]топография!#REF!</definedName>
    <definedName name="врь">[38]топография!#REF!</definedName>
    <definedName name="врьпврь" localSheetId="17">#REF!</definedName>
    <definedName name="врьпврь" localSheetId="3">#REF!</definedName>
    <definedName name="врьпврь">#REF!</definedName>
    <definedName name="ВСЕГО" localSheetId="3">#REF!</definedName>
    <definedName name="ВСЕГО">#REF!</definedName>
    <definedName name="Всего_по_смете" localSheetId="3">#REF!</definedName>
    <definedName name="Всего_по_смете">#REF!</definedName>
    <definedName name="Всего_по_смете_1">"#REF!"</definedName>
    <definedName name="Всего_по_смете_2">"#REF!"</definedName>
    <definedName name="ВсегоРучБур">[94]СмРучБур!$J$40</definedName>
    <definedName name="ВсегоШурфов" localSheetId="17">#REF!</definedName>
    <definedName name="ВсегоШурфов" localSheetId="3">#REF!</definedName>
    <definedName name="ВсегоШурфов">#REF!</definedName>
    <definedName name="Вспом" localSheetId="3">#REF!</definedName>
    <definedName name="Вспом">#REF!</definedName>
    <definedName name="Вспомогательные_работы" localSheetId="3">#REF!</definedName>
    <definedName name="Вспомогательные_работы">#REF!</definedName>
    <definedName name="Вспомогательные_работы_1">"#REF!"</definedName>
    <definedName name="Вспомогательные_работы_2">"#REF!"</definedName>
    <definedName name="ВТ">"#ref!"</definedName>
    <definedName name="ВТ_1">"#REF!"</definedName>
    <definedName name="ВТ_2">"#REF!"</definedName>
    <definedName name="втор" localSheetId="17">#REF!</definedName>
    <definedName name="втор" localSheetId="3">#REF!</definedName>
    <definedName name="втор">#REF!</definedName>
    <definedName name="втор_кат" localSheetId="3">#REF!</definedName>
    <definedName name="втор_кат">#REF!</definedName>
    <definedName name="второй" localSheetId="3">#REF!</definedName>
    <definedName name="второй">#REF!</definedName>
    <definedName name="втратар" localSheetId="3">#REF!</definedName>
    <definedName name="втратар">#REF!</definedName>
    <definedName name="ВУКЕП">"#ref!"</definedName>
    <definedName name="вф" localSheetId="17">#REF!</definedName>
    <definedName name="вф" localSheetId="3">#REF!</definedName>
    <definedName name="вф">#REF!</definedName>
    <definedName name="выдал">[91]база!$E$1:$E$65536</definedName>
    <definedName name="высот">"#ref!"</definedName>
    <definedName name="Высота1" localSheetId="17">'[95]исходные данные'!#REF!</definedName>
    <definedName name="Высота1" localSheetId="3">'[95]исходные данные'!#REF!</definedName>
    <definedName name="Высота1">'[95]исходные данные'!#REF!</definedName>
    <definedName name="Высота2" localSheetId="17">'[95]исходные данные'!#REF!</definedName>
    <definedName name="Высота2" localSheetId="3">'[95]исходные данные'!#REF!</definedName>
    <definedName name="Высота2">'[95]исходные данные'!#REF!</definedName>
    <definedName name="выфа" localSheetId="17">#REF!</definedName>
    <definedName name="выфа" localSheetId="3">#REF!</definedName>
    <definedName name="выфа">#REF!</definedName>
    <definedName name="выфвы" localSheetId="17">[47]ПДР!#REF!</definedName>
    <definedName name="выфвы" localSheetId="3">[47]ПДР!#REF!</definedName>
    <definedName name="выфвы">[47]ПДР!#REF!</definedName>
    <definedName name="Вычислительная_техника">#N/A</definedName>
    <definedName name="Вычислительная_техника_1">"#ref!"</definedName>
    <definedName name="Вычислительная_техника_2">#N/A</definedName>
    <definedName name="выы" localSheetId="17">#REF!</definedName>
    <definedName name="выы" localSheetId="3">#REF!</definedName>
    <definedName name="выы">#REF!</definedName>
    <definedName name="г" localSheetId="3">#REF!</definedName>
    <definedName name="г">#REF!</definedName>
    <definedName name="Г_386" localSheetId="3">[96]!t_pojsnen</definedName>
    <definedName name="Г_386">[96]!t_pojsnen</definedName>
    <definedName name="газ">'[97]свод 3'!$D$13</definedName>
    <definedName name="ГАП" localSheetId="17">#REF!</definedName>
    <definedName name="ГАП" localSheetId="3">#REF!</definedName>
    <definedName name="ГАП">#REF!</definedName>
    <definedName name="гггг" localSheetId="3">#REF!</definedName>
    <definedName name="гггг">#REF!</definedName>
    <definedName name="гггггггггггг" localSheetId="3">[36]топография!#REF!</definedName>
    <definedName name="гггггггггггг">[36]топография!#REF!</definedName>
    <definedName name="гггггггггггггггггггггггггггггггггггггггггггг" localSheetId="17">#REF!</definedName>
    <definedName name="гггггггггггггггггггггггггггггггггггггггггггг" localSheetId="3">#REF!</definedName>
    <definedName name="гггггггггггггггггггггггггггггггггггггггггггг">#REF!</definedName>
    <definedName name="гггьлаьтт" localSheetId="17">[36]топография!#REF!</definedName>
    <definedName name="гггьлаьтт" localSheetId="3">[36]топография!#REF!</definedName>
    <definedName name="гггьлаьтт">[36]топография!#REF!</definedName>
    <definedName name="Гданьск">[83]Destination!$B$26</definedName>
    <definedName name="гелог" localSheetId="17">#REF!</definedName>
    <definedName name="гелог" localSheetId="3">#REF!</definedName>
    <definedName name="гелог">#REF!</definedName>
    <definedName name="Гендир" localSheetId="3">#REF!</definedName>
    <definedName name="Гендир">#REF!</definedName>
    <definedName name="Генеральный_директор" localSheetId="3">#REF!</definedName>
    <definedName name="Генеральный_директор">#REF!</definedName>
    <definedName name="гео" localSheetId="3">#REF!</definedName>
    <definedName name="гео">#REF!</definedName>
    <definedName name="геог" localSheetId="3">#REF!</definedName>
    <definedName name="геог">#REF!</definedName>
    <definedName name="геодез" localSheetId="3">#REF!</definedName>
    <definedName name="геодез">#REF!</definedName>
    <definedName name="геодез1">[98]геолог!$L$81</definedName>
    <definedName name="Геодези3" localSheetId="17">[99]база!#REF!</definedName>
    <definedName name="Геодези3" localSheetId="3">[99]база!#REF!</definedName>
    <definedName name="Геодези3">[99]база!#REF!</definedName>
    <definedName name="геодезия" localSheetId="17">#REF!</definedName>
    <definedName name="геодезия" localSheetId="3">#REF!</definedName>
    <definedName name="геодезия">#REF!</definedName>
    <definedName name="геодезия_1">"#REF!"</definedName>
    <definedName name="геодезия_2">"#REF!"</definedName>
    <definedName name="геодезия1" localSheetId="17">#REF!</definedName>
    <definedName name="геодезия1" localSheetId="3">#REF!</definedName>
    <definedName name="геодезия1">#REF!</definedName>
    <definedName name="геол" localSheetId="17">[100]Смета!#REF!</definedName>
    <definedName name="геол" localSheetId="3">[100]Смета!#REF!</definedName>
    <definedName name="геол">[100]Смета!#REF!</definedName>
    <definedName name="геол.1" localSheetId="17">#REF!</definedName>
    <definedName name="геол.1" localSheetId="3">#REF!</definedName>
    <definedName name="геол.1">#REF!</definedName>
    <definedName name="Геол_Лазаревск" localSheetId="17">[101]топография!#REF!</definedName>
    <definedName name="Геол_Лазаревск" localSheetId="3">[101]топография!#REF!</definedName>
    <definedName name="Геол_Лазаревск">[101]топография!#REF!</definedName>
    <definedName name="геол1" localSheetId="17">#REF!</definedName>
    <definedName name="геол1" localSheetId="3">#REF!</definedName>
    <definedName name="геол1">#REF!</definedName>
    <definedName name="геолог" localSheetId="3">#REF!</definedName>
    <definedName name="геолог">#REF!</definedName>
    <definedName name="Геология" localSheetId="3">#REF!</definedName>
    <definedName name="Геология">#REF!</definedName>
    <definedName name="геология_1">"#REF!"</definedName>
    <definedName name="геология_2">"#REF!"</definedName>
    <definedName name="Геоподоснова1" localSheetId="17">#REF!</definedName>
    <definedName name="Геоподоснова1" localSheetId="3">#REF!</definedName>
    <definedName name="Геоподоснова1">#REF!</definedName>
    <definedName name="геострой" localSheetId="3">#REF!</definedName>
    <definedName name="геострой">#REF!</definedName>
    <definedName name="геоф" localSheetId="3">#REF!</definedName>
    <definedName name="геоф">#REF!</definedName>
    <definedName name="Геофиз" localSheetId="3">#REF!</definedName>
    <definedName name="Геофиз">#REF!</definedName>
    <definedName name="геофизика" localSheetId="3">#REF!</definedName>
    <definedName name="геофизика">#REF!</definedName>
    <definedName name="геофизика_1">"#REF!"</definedName>
    <definedName name="геофизика_2">"#REF!"</definedName>
    <definedName name="Германия">[83]Destination!$B$27</definedName>
    <definedName name="гид" localSheetId="17">[102]Смета!#REF!</definedName>
    <definedName name="гид" localSheetId="3">[102]Смета!#REF!</definedName>
    <definedName name="гид">[102]Смета!#REF!</definedName>
    <definedName name="Гидр">#N/A</definedName>
    <definedName name="Гидр_1">#N/A</definedName>
    <definedName name="Гидр_2">#N/A</definedName>
    <definedName name="Гидро" localSheetId="17">[103]топография!#REF!</definedName>
    <definedName name="Гидро" localSheetId="3">[103]топография!#REF!</definedName>
    <definedName name="Гидро">[103]топография!#REF!</definedName>
    <definedName name="гидро1" localSheetId="17">#REF!</definedName>
    <definedName name="гидро1" localSheetId="3">#REF!</definedName>
    <definedName name="гидро1">#REF!</definedName>
    <definedName name="гидро1___0" localSheetId="3">#REF!</definedName>
    <definedName name="гидро1___0">#REF!</definedName>
    <definedName name="гидрол" localSheetId="3">#REF!</definedName>
    <definedName name="гидрол">#REF!</definedName>
    <definedName name="Гидролог" localSheetId="3">#REF!</definedName>
    <definedName name="Гидролог">#REF!</definedName>
    <definedName name="Гидрология_7.03.08" localSheetId="3">[38]топография!#REF!</definedName>
    <definedName name="Гидрология_7.03.08">[38]топография!#REF!</definedName>
    <definedName name="гидром" localSheetId="17">#REF!</definedName>
    <definedName name="гидром" localSheetId="3">#REF!</definedName>
    <definedName name="гидром">#REF!</definedName>
    <definedName name="ГИП" localSheetId="3">#REF!</definedName>
    <definedName name="ГИП">#REF!</definedName>
    <definedName name="ГИП_1">"#REF!"</definedName>
    <definedName name="ГИП_2">"#REF!"</definedName>
    <definedName name="ГИП_3">"#REF!"</definedName>
    <definedName name="глрп" localSheetId="17">#REF!</definedName>
    <definedName name="глрп" localSheetId="3">#REF!</definedName>
    <definedName name="глрп">#REF!</definedName>
    <definedName name="глуб" localSheetId="3">#REF!</definedName>
    <definedName name="глуб">#REF!</definedName>
    <definedName name="глубН2О" localSheetId="3">#REF!</definedName>
    <definedName name="глубН2О">#REF!</definedName>
    <definedName name="гнл" localSheetId="17">[35]СПЕЦИФИКАЦИЯ!#REF!</definedName>
    <definedName name="гнл" localSheetId="3">[35]СПЕЦИФИКАЦИЯ!#REF!</definedName>
    <definedName name="гнл">[35]СПЕЦИФИКАЦИЯ!#REF!</definedName>
    <definedName name="гном" localSheetId="17">#REF!</definedName>
    <definedName name="гном" localSheetId="3">#REF!</definedName>
    <definedName name="гном">#REF!</definedName>
    <definedName name="го" localSheetId="3">#REF!</definedName>
    <definedName name="го">#REF!</definedName>
    <definedName name="Год_кред" localSheetId="3">#REF!</definedName>
    <definedName name="Год_кред">#REF!</definedName>
    <definedName name="гор" localSheetId="3">#REF!</definedName>
    <definedName name="гор">#REF!</definedName>
    <definedName name="город_инв">[104]база!$Y$1:$Y$65536</definedName>
    <definedName name="гот">[87]ИД!$B$40</definedName>
    <definedName name="гпдш" localSheetId="17">#REF!</definedName>
    <definedName name="гпдш" localSheetId="3">#REF!</definedName>
    <definedName name="гпдш">#REF!</definedName>
    <definedName name="гпшд" localSheetId="3">#REF!</definedName>
    <definedName name="гпшд">#REF!</definedName>
    <definedName name="гр">"#ref!"</definedName>
    <definedName name="граница">'[85]исх дан'!$B$6</definedName>
    <definedName name="ГСМ" localSheetId="17">[38]топография!#REF!</definedName>
    <definedName name="ГСМ" localSheetId="3">[38]топография!#REF!</definedName>
    <definedName name="ГСМ">[38]топография!#REF!</definedName>
    <definedName name="ГСМ1" localSheetId="17">#REF!</definedName>
    <definedName name="ГСМ1" localSheetId="3">#REF!</definedName>
    <definedName name="ГСМ1">#REF!</definedName>
    <definedName name="ГСМ2" localSheetId="3">#REF!</definedName>
    <definedName name="ГСМ2">#REF!</definedName>
    <definedName name="гш" localSheetId="3">#REF!</definedName>
    <definedName name="гш">#REF!</definedName>
    <definedName name="гшд" localSheetId="3">#REF!</definedName>
    <definedName name="гшд">#REF!</definedName>
    <definedName name="гшн" localSheetId="3">#REF!</definedName>
    <definedName name="гшн">#REF!</definedName>
    <definedName name="гшпшщ" localSheetId="3">[105]топография!#REF!</definedName>
    <definedName name="гшпшщ">[105]топография!#REF!</definedName>
    <definedName name="гшшг">NA()</definedName>
    <definedName name="д" localSheetId="17">#REF!</definedName>
    <definedName name="д" localSheetId="3">#REF!</definedName>
    <definedName name="д">#REF!</definedName>
    <definedName name="Д1" localSheetId="3">#REF!</definedName>
    <definedName name="Д1">#REF!</definedName>
    <definedName name="Д2" localSheetId="3">#REF!</definedName>
    <definedName name="Д2">#REF!</definedName>
    <definedName name="Д21" localSheetId="3">#REF!</definedName>
    <definedName name="Д21">#REF!</definedName>
    <definedName name="Д2201.11.2009" localSheetId="3">#REF!</definedName>
    <definedName name="Д2201.11.2009">#REF!</definedName>
    <definedName name="Д23" localSheetId="3">#REF!</definedName>
    <definedName name="Д23">#REF!</definedName>
    <definedName name="Д3" localSheetId="3">#REF!</definedName>
    <definedName name="Д3">#REF!</definedName>
    <definedName name="Д4" localSheetId="3">#REF!</definedName>
    <definedName name="Д4">#REF!</definedName>
    <definedName name="д5" localSheetId="3">#REF!</definedName>
    <definedName name="д5">#REF!</definedName>
    <definedName name="д6">[106]Л!$H$3</definedName>
    <definedName name="да">[84]sapactivexlhiddensheet!$BE$39</definedName>
    <definedName name="дан" localSheetId="17">#REF!</definedName>
    <definedName name="дан" localSheetId="3">#REF!</definedName>
    <definedName name="дан">#REF!</definedName>
    <definedName name="Данные" localSheetId="3">#REF!</definedName>
    <definedName name="Данные">#REF!</definedName>
    <definedName name="дап">[84]sapactivexlhiddensheet!$BE$39</definedName>
    <definedName name="Дат_опл" localSheetId="17">#REF!</definedName>
    <definedName name="Дат_опл" localSheetId="3">#REF!</definedName>
    <definedName name="Дат_опл">#REF!</definedName>
    <definedName name="Дат_плат" localSheetId="17">DATE(YEAR(' АСУ ТП-1 '!Нач_кред),MONTH(' АСУ ТП-1 '!Нач_кред)+Payment_Number,DAY(' АСУ ТП-1 '!Нач_кред))</definedName>
    <definedName name="Дат_плат" localSheetId="3">DATE(YEAR('Вын.тр. 0,4кВ'!Нач_кред),MONTH('Вын.тр. 0,4кВ'!Нач_кред)+Payment_Number,DAY('Вын.тр. 0,4кВ'!Нач_кред))</definedName>
    <definedName name="Дат_плат" localSheetId="14">DATE(YEAR(Нач_кред),MONTH(Нач_кред)+Payment_Number,DAY(Нач_кред))</definedName>
    <definedName name="Дат_плат">DATE(YEAR(Нач_кред),MONTH(Нач_кред)+Payment_Number,DAY(Нач_кред))</definedName>
    <definedName name="дата" localSheetId="17">#REF!</definedName>
    <definedName name="дата" localSheetId="3">#REF!</definedName>
    <definedName name="дата" localSheetId="14">#REF!</definedName>
    <definedName name="дата">#REF!</definedName>
    <definedName name="Дата_изменения_группы_строек" localSheetId="3">#REF!</definedName>
    <definedName name="Дата_изменения_группы_строек">#REF!</definedName>
    <definedName name="Дата_изменения_локальной_сметы" localSheetId="3">#REF!</definedName>
    <definedName name="Дата_изменения_локальной_сметы">#REF!</definedName>
    <definedName name="Дата_изменения_объекта" localSheetId="3">#REF!</definedName>
    <definedName name="Дата_изменения_объекта">#REF!</definedName>
    <definedName name="Дата_изменения_объектной_сметы" localSheetId="3">#REF!</definedName>
    <definedName name="Дата_изменения_объектной_сметы">#REF!</definedName>
    <definedName name="Дата_изменения_очереди" localSheetId="3">#REF!</definedName>
    <definedName name="Дата_изменения_очереди">#REF!</definedName>
    <definedName name="Дата_изменения_пускового_комплекса" localSheetId="3">#REF!</definedName>
    <definedName name="Дата_изменения_пускового_комплекса">#REF!</definedName>
    <definedName name="Дата_изменения_сводного_сметного_расчета" localSheetId="3">#REF!</definedName>
    <definedName name="Дата_изменения_сводного_сметного_расчета">#REF!</definedName>
    <definedName name="Дата_изменения_стройки" localSheetId="3">#REF!</definedName>
    <definedName name="Дата_изменения_стройки">#REF!</definedName>
    <definedName name="Дата_создания_группы_строек" localSheetId="3">#REF!</definedName>
    <definedName name="Дата_создания_группы_строек">#REF!</definedName>
    <definedName name="Дата_создания_локальной_сметы" localSheetId="3">#REF!</definedName>
    <definedName name="Дата_создания_локальной_сметы">#REF!</definedName>
    <definedName name="Дата_создания_объекта" localSheetId="3">#REF!</definedName>
    <definedName name="Дата_создания_объекта">#REF!</definedName>
    <definedName name="Дата_создания_объектной_сметы" localSheetId="3">#REF!</definedName>
    <definedName name="Дата_создания_объектной_сметы">#REF!</definedName>
    <definedName name="Дата_создания_очереди" localSheetId="3">#REF!</definedName>
    <definedName name="Дата_создания_очереди">#REF!</definedName>
    <definedName name="Дата_создания_пускового_комплекса" localSheetId="3">#REF!</definedName>
    <definedName name="Дата_создания_пускового_комплекса">#REF!</definedName>
    <definedName name="Дата_создания_сводного_сметного_расчета" localSheetId="3">#REF!</definedName>
    <definedName name="Дата_создания_сводного_сметного_расчета">#REF!</definedName>
    <definedName name="Дата_создания_стройки" localSheetId="3">#REF!</definedName>
    <definedName name="Дата_создания_стройки">#REF!</definedName>
    <definedName name="Дата1">[107]Лист3!$A$5</definedName>
    <definedName name="дд" localSheetId="3">[108]Смета!#REF!</definedName>
    <definedName name="дд">[108]Смета!#REF!</definedName>
    <definedName name="дд_1">#N/A</definedName>
    <definedName name="дд_2">#N/A</definedName>
    <definedName name="дд_3">#N/A</definedName>
    <definedName name="ддд">'[109]СметаСводная Рыб'!$C$13</definedName>
    <definedName name="ддддд" localSheetId="17" hidden="1">{"BS1",#N/A,TRUE,"RSA_FS";"BS2",#N/A,TRUE,"RSA_FS";"BS3",#N/A,TRUE,"RSA_FS"}</definedName>
    <definedName name="ддддд" localSheetId="14" hidden="1">{"BS1",#N/A,TRUE,"RSA_FS";"BS2",#N/A,TRUE,"RSA_FS";"BS3",#N/A,TRUE,"RSA_FS"}</definedName>
    <definedName name="ддддд" hidden="1">{"BS1",#N/A,TRUE,"RSA_FS";"BS2",#N/A,TRUE,"RSA_FS";"BS3",#N/A,TRUE,"RSA_FS"}</definedName>
    <definedName name="дддддд" localSheetId="17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дддддд" localSheetId="14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дддддд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ддддддддддддддддд">[30]база!$E$1:$E$65536</definedName>
    <definedName name="демонтаж" localSheetId="17">#REF!</definedName>
    <definedName name="демонтаж" localSheetId="3">#REF!</definedName>
    <definedName name="демонтаж">#REF!</definedName>
    <definedName name="дендр." localSheetId="3">#REF!</definedName>
    <definedName name="дендр.">#REF!</definedName>
    <definedName name="дендра" localSheetId="3">#REF!</definedName>
    <definedName name="дендра">#REF!</definedName>
    <definedName name="дендрол" localSheetId="3">#REF!</definedName>
    <definedName name="дендрол">#REF!</definedName>
    <definedName name="Дендрология">[110]база!$G:$G</definedName>
    <definedName name="Денролог.">[111]база!$G:$G</definedName>
    <definedName name="дес" localSheetId="17" hidden="1">{"","двадцать ","тридцать ","сорок ","пятьдесят ","шестьдесят ","семьдесят ","восемьдесят ","девяносто "}</definedName>
    <definedName name="дес" localSheetId="14" hidden="1">{"","двадцать ","тридцать ","сорок ","пятьдесят ","шестьдесят ","семьдесят ","восемьдесят ","девяносто "}</definedName>
    <definedName name="дес" hidden="1">{"","двадцать ","тридцать ","сорок ","пятьдесят ","шестьдесят ","семьдесят ","восемьдесят ","девяносто "}</definedName>
    <definedName name="десятый" localSheetId="17">#REF!</definedName>
    <definedName name="десятый" localSheetId="3">#REF!</definedName>
    <definedName name="десятый">#REF!</definedName>
    <definedName name="Дефлятор" localSheetId="3">#REF!</definedName>
    <definedName name="Дефлятор">#REF!</definedName>
    <definedName name="Дефлятор_1">"#REF!"</definedName>
    <definedName name="Дефлятор_2">"#REF!"</definedName>
    <definedName name="Дефлятор_3">"#REF!"</definedName>
    <definedName name="джддот" localSheetId="17">#REF!</definedName>
    <definedName name="джддот" localSheetId="3">#REF!</definedName>
    <definedName name="джддот">#REF!</definedName>
    <definedName name="джож" localSheetId="17">'[62]Пример расчета'!#REF!</definedName>
    <definedName name="джож" localSheetId="3">'[62]Пример расчета'!#REF!</definedName>
    <definedName name="джож">'[62]Пример расчета'!#REF!</definedName>
    <definedName name="диагн" localSheetId="17" hidden="1">{#N/A,#N/A,FALSE,"Infl_fact"}</definedName>
    <definedName name="диагн" localSheetId="14" hidden="1">{#N/A,#N/A,FALSE,"Infl_fact"}</definedName>
    <definedName name="диагн" hidden="1">{#N/A,#N/A,FALSE,"Infl_fact"}</definedName>
    <definedName name="Диагностика" localSheetId="17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Диагностика" localSheetId="14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Диагностика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диапазон" localSheetId="17">#REF!</definedName>
    <definedName name="диапазон" localSheetId="3">#REF!</definedName>
    <definedName name="диапазон">#REF!</definedName>
    <definedName name="Диск">"#ref!"</definedName>
    <definedName name="Диск_1">"#REF!"</definedName>
    <definedName name="Диск_2">"#REF!"</definedName>
    <definedName name="дисконт">NA()</definedName>
    <definedName name="дисконт_1">NA()</definedName>
    <definedName name="Дконтр" localSheetId="17">#REF!</definedName>
    <definedName name="Дконтр" localSheetId="3">#REF!</definedName>
    <definedName name="Дконтр">#REF!</definedName>
    <definedName name="длг" localSheetId="3">#REF!</definedName>
    <definedName name="длг">#REF!</definedName>
    <definedName name="длдл" localSheetId="3">#REF!</definedName>
    <definedName name="длдл">#REF!</definedName>
    <definedName name="длдор" localSheetId="17" hidden="1">{#N/A,#N/A,FALSE,"Infl_fact"}</definedName>
    <definedName name="длдор" localSheetId="14" hidden="1">{#N/A,#N/A,FALSE,"Infl_fact"}</definedName>
    <definedName name="длдор" hidden="1">{#N/A,#N/A,FALSE,"Infl_fact"}</definedName>
    <definedName name="Длинна_границы" localSheetId="17">#REF!</definedName>
    <definedName name="Длинна_границы" localSheetId="3">#REF!</definedName>
    <definedName name="Длинна_границы">#REF!</definedName>
    <definedName name="Длинна_границы_1">"#REF!"</definedName>
    <definedName name="Длинна_границы_2">"#REF!"</definedName>
    <definedName name="Длинна_границы_3">"#REF!"</definedName>
    <definedName name="Длинна_трассы" localSheetId="17">#REF!</definedName>
    <definedName name="Длинна_трассы" localSheetId="3">#REF!</definedName>
    <definedName name="Длинна_трассы">#REF!</definedName>
    <definedName name="Длинна_трассы_1">"#REF!"</definedName>
    <definedName name="Длинна_трассы_2">"#REF!"</definedName>
    <definedName name="Длинна_трассы_3">"#REF!"</definedName>
    <definedName name="длозщшзщдлжб" localSheetId="17">#REF!</definedName>
    <definedName name="длозщшзщдлжб" localSheetId="3">#REF!</definedName>
    <definedName name="длозщшзщдлжб">#REF!</definedName>
    <definedName name="длолдолд" localSheetId="3">#REF!</definedName>
    <definedName name="длолдолд">#REF!</definedName>
    <definedName name="длощшл" localSheetId="3">#REF!</definedName>
    <definedName name="длощшл">#REF!</definedName>
    <definedName name="Дн_ставка" localSheetId="3">#REF!</definedName>
    <definedName name="Дн_ставка">#REF!</definedName>
    <definedName name="дна" localSheetId="3">#REF!</definedName>
    <definedName name="дна">#REF!</definedName>
    <definedName name="до" localSheetId="17">CONCATENATE(#REF!,#REF!)</definedName>
    <definedName name="до" localSheetId="3">CONCATENATE(#REF!,#REF!)</definedName>
    <definedName name="до">CONCATENATE(#REF!,#REF!)</definedName>
    <definedName name="доаоаоа234" localSheetId="3">#REF!</definedName>
    <definedName name="доаоаоа234">#REF!</definedName>
    <definedName name="должность">[104]база!$AB$1:$AB$65536</definedName>
    <definedName name="ДОЛЛАР" localSheetId="17">#REF!</definedName>
    <definedName name="ДОЛЛАР" localSheetId="3">#REF!</definedName>
    <definedName name="ДОЛЛАР">#REF!</definedName>
    <definedName name="Доллар_" localSheetId="17">[87]ИД!#REF!</definedName>
    <definedName name="Доллар_" localSheetId="3">[87]ИД!#REF!</definedName>
    <definedName name="Доллар_">[87]ИД!#REF!</definedName>
    <definedName name="дололапрваыв" localSheetId="3">[59]Хар_!#REF!</definedName>
    <definedName name="дололапрваыв">[59]Хар_!#REF!</definedName>
    <definedName name="доорп" localSheetId="17">#REF!</definedName>
    <definedName name="доорп" localSheetId="3">#REF!</definedName>
    <definedName name="доорп">#REF!</definedName>
    <definedName name="Доп._оборудование">#N/A</definedName>
    <definedName name="Доп._оборудование_1">"#ref!"</definedName>
    <definedName name="Доп._оборудование_2">#N/A</definedName>
    <definedName name="Доп_оборуд">"#ref!"</definedName>
    <definedName name="Доп_оборуд_1">"#REF!"</definedName>
    <definedName name="Доп_оборуд_2">"#REF!"</definedName>
    <definedName name="Доп_плат" localSheetId="17">#REF!</definedName>
    <definedName name="Доп_плат" localSheetId="3">#REF!</definedName>
    <definedName name="Доп_плат">#REF!</definedName>
    <definedName name="допдшгед" localSheetId="3">#REF!</definedName>
    <definedName name="допдшгед">#REF!</definedName>
    <definedName name="Дополнение01">[112]Смета!$I$1:$Q$65536,[112]Смета!$AA$1:$CK$65536</definedName>
    <definedName name="Дополнение02">[112]Смета!$I$1:$Z$65536,[112]Смета!$AJ$1:$CK$65536</definedName>
    <definedName name="Дополнение03">[112]Смета!$I$1:$AI$65536,[112]Смета!$AS$1:$AS$65536,[112]Смета!$AT$1:$CK$65536</definedName>
    <definedName name="Дополнение04">[112]Смета!$I$1:$AR$65536,[112]Смета!$BB$1:$CK$65536</definedName>
    <definedName name="Дополнение05">[112]Смета!$I$1:$BA$65536,[112]Смета!$BK$1:$CK$65536</definedName>
    <definedName name="Дополнение06">[112]Смета!$I$1:$BJ$65536,[112]Смета!$BT$1:$CK$65536</definedName>
    <definedName name="Дополнение07">[112]Смета!$I$1:$BS$65536,[112]Смета!$CC$1:$CK$65536</definedName>
    <definedName name="дорапутешественница" localSheetId="3">[17]GD!#REF!</definedName>
    <definedName name="дорапутешественница">[17]GD!#REF!</definedName>
    <definedName name="Дорога">#N/A</definedName>
    <definedName name="Дорога_1">"#ref!"</definedName>
    <definedName name="Дорога_2">#N/A</definedName>
    <definedName name="Дорожная" localSheetId="17">#REF!</definedName>
    <definedName name="Дорожная" localSheetId="3">#REF!</definedName>
    <definedName name="Дорожная">#REF!</definedName>
    <definedName name="Дост_Кавказ" localSheetId="17">[113]Кабель!#REF!</definedName>
    <definedName name="Дост_Кавказ" localSheetId="3">[113]Кабель!#REF!</definedName>
    <definedName name="Дост_Кавказ">[113]Кабель!#REF!</definedName>
    <definedName name="Дост_Промсервис">[113]Кабель!$BR$9</definedName>
    <definedName name="Доставка_Алюр" localSheetId="17">#REF!</definedName>
    <definedName name="Доставка_Алюр" localSheetId="3">#REF!</definedName>
    <definedName name="Доставка_Алюр">#REF!</definedName>
    <definedName name="доставка_андромеда" localSheetId="3">#REF!</definedName>
    <definedName name="доставка_андромеда">#REF!</definedName>
    <definedName name="доставка_ВИМкабель" localSheetId="3">#REF!</definedName>
    <definedName name="доставка_ВИМкабель">#REF!</definedName>
    <definedName name="Доставка_Дилявер" localSheetId="3">#REF!</definedName>
    <definedName name="Доставка_Дилявер">#REF!</definedName>
    <definedName name="доставка_кавказ" localSheetId="3">#REF!</definedName>
    <definedName name="доставка_кавказ">#REF!</definedName>
    <definedName name="др" localSheetId="3">#REF!</definedName>
    <definedName name="др">#REF!</definedName>
    <definedName name="ДСК" localSheetId="3">[38]топография!#REF!</definedName>
    <definedName name="ДСК">[38]топография!#REF!</definedName>
    <definedName name="ДСК_" localSheetId="3">[114]топография!#REF!</definedName>
    <definedName name="ДСК_">[114]топография!#REF!</definedName>
    <definedName name="ДСК_1" localSheetId="3">[38]топография!#REF!</definedName>
    <definedName name="ДСК_1">[38]топография!#REF!</definedName>
    <definedName name="ДСК_2">#N/A</definedName>
    <definedName name="ДСК_3">#N/A</definedName>
    <definedName name="дск1" localSheetId="3">[115]топография!#REF!</definedName>
    <definedName name="дск1">[115]топография!#REF!</definedName>
    <definedName name="дск1_1">#N/A</definedName>
    <definedName name="дск1_2">#N/A</definedName>
    <definedName name="ДтДт" localSheetId="17">#REF!</definedName>
    <definedName name="ДтДт" localSheetId="3">#REF!</definedName>
    <definedName name="ДтДт">#REF!</definedName>
    <definedName name="дтс">'[116]СметаСводная Рыб'!$C$13</definedName>
    <definedName name="Дубров" localSheetId="17">#REF!</definedName>
    <definedName name="Дубров" localSheetId="3">#REF!</definedName>
    <definedName name="Дубров">#REF!</definedName>
    <definedName name="Дубровка" localSheetId="3">#REF!</definedName>
    <definedName name="Дубровка">#REF!</definedName>
    <definedName name="дш" localSheetId="17" hidden="1">{"IASBS",#N/A,TRUE,"IAS";"IASPL",#N/A,TRUE,"IAS";"IASNotes",#N/A,TRUE,"IAS";"CFDir - expanded",#N/A,TRUE,"CF DIR"}</definedName>
    <definedName name="дш" localSheetId="14" hidden="1">{"IASBS",#N/A,TRUE,"IAS";"IASPL",#N/A,TRUE,"IAS";"IASNotes",#N/A,TRUE,"IAS";"CFDir - expanded",#N/A,TRUE,"CF DIR"}</definedName>
    <definedName name="дш" hidden="1">{"IASBS",#N/A,TRUE,"IAS";"IASPL",#N/A,TRUE,"IAS";"IASNotes",#N/A,TRUE,"IAS";"CFDir - expanded",#N/A,TRUE,"CF DIR"}</definedName>
    <definedName name="дщшю" localSheetId="17">#REF!</definedName>
    <definedName name="дщшю" localSheetId="3">#REF!</definedName>
    <definedName name="дщшю">#REF!</definedName>
    <definedName name="ДЭС">[92]Комплектация!$G$25</definedName>
    <definedName name="е">[117]база!$J$1:$J$65536</definedName>
    <definedName name="е_1">"#REF!"</definedName>
    <definedName name="е_2">"#REF!"</definedName>
    <definedName name="Е0" localSheetId="3" hidden="1">MOD(INT(#REF!),10)</definedName>
    <definedName name="Е0" hidden="1">MOD(INT(#REF!),10)</definedName>
    <definedName name="Е1" localSheetId="3" hidden="1">MOD(INT(#REF!/10),10)</definedName>
    <definedName name="Е1" hidden="1">MOD(INT(#REF!/10),10)</definedName>
    <definedName name="Е123" localSheetId="17" hidden="1">INDEX(' АСУ ТП-1 '!сот,' АСУ ТП-1 '!Е2+1)&amp;IF(Е1=1,INDEX(' АСУ ТП-1 '!цать,Е0+1),INDEX(' АСУ ТП-1 '!дес,Е1))&amp;IF(INT(#REF!)=0,"ноль ",IF(Е1&lt;&gt;1,INDEX(' АСУ ТП-1 '!ед,Е0+1),""))&amp;"рубл"&amp;IF(Е1=1,"ей",LOOKUP(Е0,{0,1,2,5},{"ей","ь","я","ей"}))</definedName>
    <definedName name="Е123" localSheetId="3" hidden="1">INDEX([0]!сот,'Вын.тр. 0,4кВ'!Е2+1)&amp;IF('Вын.тр. 0,4кВ'!Е1=1,INDEX([0]!цать,'Вын.тр. 0,4кВ'!Е0+1),INDEX([0]!дес,'Вын.тр. 0,4кВ'!Е1))&amp;IF(INT(#REF!)=0,"ноль ",IF('Вын.тр. 0,4кВ'!Е1&lt;&gt;1,INDEX([0]!ед,'Вын.тр. 0,4кВ'!Е0+1),""))&amp;"рубл"&amp;IF('Вын.тр. 0,4кВ'!Е1=1,"ей",LOOKUP('Вын.тр. 0,4кВ'!Е0,{0,1,2,5},{"ей","ь","я","ей"}))</definedName>
    <definedName name="Е123" localSheetId="14" hidden="1">INDEX('ПИР Учет'!сот,'ПИР Учет'!Е2+1)&amp;IF(Е1=1,INDEX('ПИР Учет'!цать,Е0+1),INDEX('ПИР Учет'!дес,Е1))&amp;IF(INT(#REF!)=0,"ноль ",IF(Е1&lt;&gt;1,INDEX('ПИР Учет'!ед,Е0+1),""))&amp;"рубл"&amp;IF(Е1=1,"ей",LOOKUP(Е0,{0,1,2,5},{"ей","ь","я","ей"}))</definedName>
    <definedName name="Е123" hidden="1">INDEX([0]!сот,[0]!Е2+1)&amp;IF(Е1=1,INDEX([0]!цать,Е0+1),INDEX(дес,Е1))&amp;IF(INT(#REF!)=0,"ноль ",IF(Е1&lt;&gt;1,INDEX([0]!ед,Е0+1),""))&amp;"рубл"&amp;IF(Е1=1,"ей",LOOKUP(Е0,{0,1,2,5},{"ей","ь","я","ей"}))</definedName>
    <definedName name="Е2" localSheetId="17" hidden="1">MOD(INT(#REF!/100),10)</definedName>
    <definedName name="Е2" localSheetId="3" hidden="1">MOD(INT(#REF!/100),10)</definedName>
    <definedName name="Е2" localSheetId="14" hidden="1">MOD(INT(#REF!/100),10)</definedName>
    <definedName name="Е2" hidden="1">MOD(INT(#REF!/100),10)</definedName>
    <definedName name="Е3" localSheetId="17" hidden="1">MOD(INT(#REF!/1000),10)</definedName>
    <definedName name="Е3" localSheetId="3" hidden="1">MOD(INT(#REF!/1000),10)</definedName>
    <definedName name="Е3" localSheetId="14" hidden="1">MOD(INT(#REF!/1000),10)</definedName>
    <definedName name="Е3" hidden="1">MOD(INT(#REF!/1000),10)</definedName>
    <definedName name="Е4" localSheetId="17" hidden="1">MOD(INT(#REF!/10^4),10)</definedName>
    <definedName name="Е4" localSheetId="3" hidden="1">MOD(INT(#REF!/10^4),10)</definedName>
    <definedName name="Е4" localSheetId="14" hidden="1">MOD(INT(#REF!/10^4),10)</definedName>
    <definedName name="Е4" hidden="1">MOD(INT(#REF!/10^4),10)</definedName>
    <definedName name="Е5" localSheetId="17" hidden="1">MOD(INT(#REF!/10^5),10)</definedName>
    <definedName name="Е5" localSheetId="3" hidden="1">MOD(INT(#REF!/10^5),10)</definedName>
    <definedName name="Е5" localSheetId="14" hidden="1">MOD(INT(#REF!/10^5),10)</definedName>
    <definedName name="Е5" hidden="1">MOD(INT(#REF!/10^5),10)</definedName>
    <definedName name="Е6" localSheetId="17" hidden="1">MOD(INT(#REF!/10^6),10)</definedName>
    <definedName name="Е6" localSheetId="3" hidden="1">MOD(INT(#REF!/10^6),10)</definedName>
    <definedName name="Е6" localSheetId="14" hidden="1">MOD(INT(#REF!/10^6),10)</definedName>
    <definedName name="Е6" hidden="1">MOD(INT(#REF!/10^6),10)</definedName>
    <definedName name="Е7" localSheetId="17" hidden="1">MOD(INT(#REF!/10^7),10)</definedName>
    <definedName name="Е7" localSheetId="3" hidden="1">MOD(INT(#REF!/10^7),10)</definedName>
    <definedName name="Е7" localSheetId="14" hidden="1">MOD(INT(#REF!/10^7),10)</definedName>
    <definedName name="Е7" hidden="1">MOD(INT(#REF!/10^7),10)</definedName>
    <definedName name="Е8" localSheetId="17" hidden="1">MOD(INT(#REF!/10^8),10)</definedName>
    <definedName name="Е8" localSheetId="3" hidden="1">MOD(INT(#REF!/10^8),10)</definedName>
    <definedName name="Е8" localSheetId="14" hidden="1">MOD(INT(#REF!/10^8),10)</definedName>
    <definedName name="Е8" hidden="1">MOD(INT(#REF!/10^8),10)</definedName>
    <definedName name="евнл" localSheetId="17">#REF!</definedName>
    <definedName name="евнл" localSheetId="3">#REF!</definedName>
    <definedName name="евнл">#REF!</definedName>
    <definedName name="евнлен" localSheetId="3">#REF!</definedName>
    <definedName name="евнлен">#REF!</definedName>
    <definedName name="ЕВР">[118]Поставка!$H$13</definedName>
    <definedName name="Еврейская_автономная_область" localSheetId="17">#REF!</definedName>
    <definedName name="Еврейская_автономная_область" localSheetId="3">#REF!</definedName>
    <definedName name="Еврейская_автономная_область">#REF!</definedName>
    <definedName name="Еврейская_автономная_область_1" localSheetId="3">#REF!</definedName>
    <definedName name="Еврейская_автономная_область_1">#REF!</definedName>
    <definedName name="еврор" localSheetId="3">#REF!</definedName>
    <definedName name="еврор">#REF!</definedName>
    <definedName name="еврь" localSheetId="3">#REF!</definedName>
    <definedName name="еврь">#REF!</definedName>
    <definedName name="ед" localSheetId="17" hidden="1">{"","один ","два ","три ","четыре ","пять ","шесть ","семь ","восемь ","девять "}</definedName>
    <definedName name="ед" localSheetId="14" hidden="1">{"","один ","два ","три ","четыре ","пять ","шесть ","семь ","восемь ","девять "}</definedName>
    <definedName name="ед" hidden="1">{"","один ","два ","три ","четыре ","пять ","шесть ","семь ","восемь ","девять "}</definedName>
    <definedName name="едж" localSheetId="17" hidden="1">{"","одна ","две ","три ","четыре ","пять ","шесть ","семь ","восемь ","девять "}</definedName>
    <definedName name="едж" localSheetId="14" hidden="1">{"","одна ","две ","три ","четыре ","пять ","шесть ","семь ","восемь ","девять "}</definedName>
    <definedName name="едж" hidden="1">{"","одна ","две ","три ","четыре ","пять ","шесть ","семь ","восемь ","девять "}</definedName>
    <definedName name="ее">'[109]СметаСводная Рыб'!$C$9</definedName>
    <definedName name="ееее" localSheetId="17">#REF!</definedName>
    <definedName name="ееее" localSheetId="3">#REF!</definedName>
    <definedName name="ееее">#REF!</definedName>
    <definedName name="ёёёёёё" localSheetId="3">#REF!</definedName>
    <definedName name="ёёёёёё">#REF!</definedName>
    <definedName name="ен" localSheetId="3">#REF!</definedName>
    <definedName name="ен">#REF!</definedName>
    <definedName name="енвлпр" localSheetId="3">#REF!</definedName>
    <definedName name="енвлпр">#REF!</definedName>
    <definedName name="енг" localSheetId="3">#REF!</definedName>
    <definedName name="енг">#REF!</definedName>
    <definedName name="енк" localSheetId="3">#REF!</definedName>
    <definedName name="енк">#REF!</definedName>
    <definedName name="енлопр" localSheetId="3">#REF!</definedName>
    <definedName name="енлопр">#REF!</definedName>
    <definedName name="ено" localSheetId="3">#REF!</definedName>
    <definedName name="ено">#REF!</definedName>
    <definedName name="еное" localSheetId="3">#REF!</definedName>
    <definedName name="еное">#REF!</definedName>
    <definedName name="ео" localSheetId="3">#REF!</definedName>
    <definedName name="ео">#REF!</definedName>
    <definedName name="еов" localSheetId="3">#REF!</definedName>
    <definedName name="еов">#REF!</definedName>
    <definedName name="епвен" localSheetId="3">#REF!</definedName>
    <definedName name="епвен">#REF!</definedName>
    <definedName name="ер" localSheetId="3">#REF!</definedName>
    <definedName name="ер">#REF!</definedName>
    <definedName name="ерке" localSheetId="3">[35]СПЕЦИФИКАЦИЯ!#REF!</definedName>
    <definedName name="ерке">[35]СПЕЦИФИКАЦИЯ!#REF!</definedName>
    <definedName name="еуг" localSheetId="17">#REF!</definedName>
    <definedName name="еуг" localSheetId="3">#REF!</definedName>
    <definedName name="еуг">#REF!</definedName>
    <definedName name="еыкг" localSheetId="17">[25]топография!#REF!</definedName>
    <definedName name="еыкг" localSheetId="3">[25]топография!#REF!</definedName>
    <definedName name="еыкг">[25]топография!#REF!</definedName>
    <definedName name="ж" localSheetId="3">[35]СПЕЦИФИКАЦИЯ!#REF!</definedName>
    <definedName name="ж">[35]СПЕЦИФИКАЦИЯ!#REF!</definedName>
    <definedName name="ЖАЖА" localSheetId="17">#REF!</definedName>
    <definedName name="ЖАЖА" localSheetId="3">#REF!</definedName>
    <definedName name="ЖАЖА">#REF!</definedName>
    <definedName name="жд" localSheetId="3">#REF!</definedName>
    <definedName name="жд">#REF!</definedName>
    <definedName name="ждллоо" localSheetId="3">#REF!</definedName>
    <definedName name="ждллоо">#REF!</definedName>
    <definedName name="жжж" localSheetId="3">#REF!</definedName>
    <definedName name="жжж">#REF!</definedName>
    <definedName name="жжжжжж">[30]Коэффициенты!$A$1:$A$65536</definedName>
    <definedName name="жжжжжжжжжжжжжжжжж">[30]Коэффициенты!$A$1:$A$65536</definedName>
    <definedName name="жжэл">[84]sapactivexlhiddensheet!$BE$39</definedName>
    <definedName name="жпф" localSheetId="17">#REF!</definedName>
    <definedName name="жпф" localSheetId="3">#REF!</definedName>
    <definedName name="жпф">#REF!</definedName>
    <definedName name="Зависимые" localSheetId="3">#REF!</definedName>
    <definedName name="Зависимые">#REF!</definedName>
    <definedName name="Зависимые_1">"#REF!"</definedName>
    <definedName name="Зависимые_2">"#REF!"</definedName>
    <definedName name="завод">[87]ИД!$A$14</definedName>
    <definedName name="завоз" localSheetId="17">#REF!</definedName>
    <definedName name="завоз" localSheetId="3">#REF!</definedName>
    <definedName name="завоз">#REF!</definedName>
    <definedName name="_xlnm.Print_Titles" localSheetId="11">'ПИР ГНБ'!$12:$13</definedName>
    <definedName name="_xlnm.Print_Titles" localSheetId="9">'ПИР КЛ 0,4кВ'!$12:$13</definedName>
    <definedName name="_xlnm.Print_Titles" localSheetId="10">'ПИР КЛ 10кВ'!$12:$13</definedName>
    <definedName name="_xlnm.Print_Titles" localSheetId="1">'сср в баз. ценах'!$11:$13</definedName>
    <definedName name="_xlnm.Print_Titles" localSheetId="2">'сср в тек. ценах'!$11:$13</definedName>
    <definedName name="Заголовок_для_печати" localSheetId="17">#REF!</definedName>
    <definedName name="Заголовок_для_печати" localSheetId="3">#REF!</definedName>
    <definedName name="Заголовок_для_печати">#REF!</definedName>
    <definedName name="Заголовок_раздела" localSheetId="3">#REF!</definedName>
    <definedName name="Заголовок_раздела">#REF!</definedName>
    <definedName name="Задолж_с1" localSheetId="3">#REF!</definedName>
    <definedName name="Задолж_с1">#REF!</definedName>
    <definedName name="Зак" localSheetId="3">#REF!</definedName>
    <definedName name="Зак">#REF!</definedName>
    <definedName name="заказ" localSheetId="3">#REF!</definedName>
    <definedName name="заказ">#REF!</definedName>
    <definedName name="ЗаказДолжность">[72]ОбмОбслЗемОд!$B$67</definedName>
    <definedName name="ЗаказИмя">[72]ОбмОбслЗемОд!$C$69</definedName>
    <definedName name="Заказчик" localSheetId="17">#REF!</definedName>
    <definedName name="Заказчик" localSheetId="3">#REF!</definedName>
    <definedName name="Заказчик">#REF!</definedName>
    <definedName name="Заказчик_1">"#REF!"</definedName>
    <definedName name="Заказчик_2">"#REF!"</definedName>
    <definedName name="Заказчик_3">"#REF!"</definedName>
    <definedName name="заказчики">[91]база!$A$1:$A$65536</definedName>
    <definedName name="ЗаказчикМ">'[119]Метро-Стиль'!$A$3</definedName>
    <definedName name="Заключение">[120]Списки!$I$2:$I$4</definedName>
    <definedName name="Заморенова">"#ref!"</definedName>
    <definedName name="застрой" localSheetId="17">#REF!</definedName>
    <definedName name="застрой" localSheetId="3">#REF!</definedName>
    <definedName name="застрой">#REF!</definedName>
    <definedName name="ЗАТРАТЫ" localSheetId="17">(#REF!,#REF!,#REF!,#REF!,#REF!,#REF!,#REF!,#REF!,#REF!)</definedName>
    <definedName name="ЗАТРАТЫ" localSheetId="3">(#REF!,#REF!,#REF!,#REF!,#REF!,#REF!,#REF!,#REF!,#REF!)</definedName>
    <definedName name="ЗАТРАТЫ" localSheetId="14">(#REF!,#REF!,#REF!,#REF!,#REF!,#REF!,#REF!,#REF!,#REF!)</definedName>
    <definedName name="ЗАТРАТЫ">(#REF!,#REF!,#REF!,#REF!,#REF!,#REF!,#REF!,#REF!,#REF!)</definedName>
    <definedName name="ЗВ_пт" localSheetId="17">#REF!</definedName>
    <definedName name="ЗВ_пт" localSheetId="3">#REF!</definedName>
    <definedName name="ЗВ_пт">#REF!</definedName>
    <definedName name="зжшщз" localSheetId="17">[121]топография!#REF!</definedName>
    <definedName name="зжшщз" localSheetId="3">[121]топография!#REF!</definedName>
    <definedName name="зжшщз">[121]топография!#REF!</definedName>
    <definedName name="зззззз" localSheetId="17">#REF!</definedName>
    <definedName name="зззззз" localSheetId="3">#REF!</definedName>
    <definedName name="зззззз">#REF!</definedName>
    <definedName name="ЗИП_Всего">#N/A</definedName>
    <definedName name="ЗИП_Всего_1">"#ref!"</definedName>
    <definedName name="ЗИП_Всего_2">#N/A</definedName>
    <definedName name="ЗМБ">[83]Destination!$C$84</definedName>
    <definedName name="зощр" localSheetId="17">#REF!</definedName>
    <definedName name="зощр" localSheetId="3">#REF!</definedName>
    <definedName name="зощр">#REF!</definedName>
    <definedName name="ЗУ_СКЖ" localSheetId="3">#REF!</definedName>
    <definedName name="ЗУ_СКЖ">#REF!</definedName>
    <definedName name="ЗУ_СКЖ___0" localSheetId="3">#REF!</definedName>
    <definedName name="ЗУ_СКЖ___0">#REF!</definedName>
    <definedName name="ЗУ_СКЖ___8" localSheetId="3">'[86]УП _2004'!#REF!</definedName>
    <definedName name="ЗУ_СКЖ___8">'[86]УП _2004'!#REF!</definedName>
    <definedName name="ЗУ_Спутник" localSheetId="17">#REF!</definedName>
    <definedName name="ЗУ_Спутник" localSheetId="3">#REF!</definedName>
    <definedName name="ЗУ_Спутник">#REF!</definedName>
    <definedName name="ЗУ_Спутник___0" localSheetId="3">#REF!</definedName>
    <definedName name="ЗУ_Спутник___0">#REF!</definedName>
    <definedName name="ЗУ_Спутник___8" localSheetId="3">'[86]УП _2004'!#REF!</definedName>
    <definedName name="ЗУ_Спутник___8">'[86]УП _2004'!#REF!</definedName>
    <definedName name="ЗЮзя" localSheetId="17">#REF!</definedName>
    <definedName name="ЗЮзя" localSheetId="3">#REF!</definedName>
    <definedName name="ЗЮзя">#REF!</definedName>
    <definedName name="и">'[109]СметаСводная Рыб'!$C$9</definedName>
    <definedName name="И3_1" localSheetId="17">#REF!</definedName>
    <definedName name="И3_1" localSheetId="3">#REF!</definedName>
    <definedName name="И3_1">#REF!</definedName>
    <definedName name="И3_10" localSheetId="3">#REF!</definedName>
    <definedName name="И3_10">#REF!</definedName>
    <definedName name="И3_14" localSheetId="3">#REF!</definedName>
    <definedName name="И3_14">#REF!</definedName>
    <definedName name="И3_15" localSheetId="3">#REF!</definedName>
    <definedName name="И3_15">#REF!</definedName>
    <definedName name="И3_16" localSheetId="3">#REF!</definedName>
    <definedName name="И3_16">#REF!</definedName>
    <definedName name="И3_2" localSheetId="3">#REF!</definedName>
    <definedName name="И3_2">#REF!</definedName>
    <definedName name="И3_3" localSheetId="3">#REF!</definedName>
    <definedName name="И3_3">#REF!</definedName>
    <definedName name="И3_4" localSheetId="3">#REF!</definedName>
    <definedName name="И3_4">#REF!</definedName>
    <definedName name="И3_5" localSheetId="3">#REF!</definedName>
    <definedName name="И3_5">#REF!</definedName>
    <definedName name="И3_6" localSheetId="3">#REF!</definedName>
    <definedName name="И3_6">#REF!</definedName>
    <definedName name="И3_7" localSheetId="3">#REF!</definedName>
    <definedName name="И3_7">#REF!</definedName>
    <definedName name="И3_8" localSheetId="3">#REF!</definedName>
    <definedName name="И3_8">#REF!</definedName>
    <definedName name="И3_9" localSheetId="3">#REF!</definedName>
    <definedName name="И3_9">#REF!</definedName>
    <definedName name="Ивановская_область" localSheetId="3">#REF!</definedName>
    <definedName name="Ивановская_область">#REF!</definedName>
    <definedName name="ивпт" localSheetId="3">#REF!</definedName>
    <definedName name="ивпт">#REF!</definedName>
    <definedName name="ивыфиптваиафы" localSheetId="3" hidden="1">#REF!</definedName>
    <definedName name="ивыфиптваиафы" hidden="1">#REF!</definedName>
    <definedName name="иди">([46]все!$C$7,[46]все!$C$7:$C$28)</definedName>
    <definedName name="изм.форма" localSheetId="17">#REF!</definedName>
    <definedName name="изм.форма" localSheetId="3">#REF!</definedName>
    <definedName name="изм.форма">#REF!</definedName>
    <definedName name="изыск" localSheetId="3">#REF!</definedName>
    <definedName name="изыск">#REF!</definedName>
    <definedName name="изыскание_форма" localSheetId="3">#REF!</definedName>
    <definedName name="изыскание_форма">#REF!</definedName>
    <definedName name="изыскание_форма_1" localSheetId="3">#REF!</definedName>
    <definedName name="изыскание_форма_1">#REF!</definedName>
    <definedName name="изыскание_форма_10" localSheetId="3">#REF!</definedName>
    <definedName name="изыскание_форма_10">#REF!</definedName>
    <definedName name="изыскание_форма_11" localSheetId="3">#REF!</definedName>
    <definedName name="изыскание_форма_11">#REF!</definedName>
    <definedName name="изыскание_форма_13" localSheetId="3">#REF!</definedName>
    <definedName name="изыскание_форма_13">#REF!</definedName>
    <definedName name="изыскание_форма_14" localSheetId="3">#REF!</definedName>
    <definedName name="изыскание_форма_14">#REF!</definedName>
    <definedName name="изыскание_форма_19" localSheetId="3">#REF!</definedName>
    <definedName name="изыскание_форма_19">#REF!</definedName>
    <definedName name="изыскание_форма_2" localSheetId="3">#REF!</definedName>
    <definedName name="изыскание_форма_2">#REF!</definedName>
    <definedName name="изыскание_форма_21" localSheetId="3">#REF!</definedName>
    <definedName name="изыскание_форма_21">#REF!</definedName>
    <definedName name="изыскание_форма_24" localSheetId="3">#REF!</definedName>
    <definedName name="изыскание_форма_24">#REF!</definedName>
    <definedName name="изыскание_форма_25" localSheetId="3">#REF!</definedName>
    <definedName name="изыскание_форма_25">#REF!</definedName>
    <definedName name="изыскание_форма_26" localSheetId="3">#REF!</definedName>
    <definedName name="изыскание_форма_26">#REF!</definedName>
    <definedName name="изыскание_форма_27" localSheetId="3">#REF!</definedName>
    <definedName name="изыскание_форма_27">#REF!</definedName>
    <definedName name="изыскание_форма_28" localSheetId="3">#REF!</definedName>
    <definedName name="изыскание_форма_28">#REF!</definedName>
    <definedName name="изыскание_форма_29" localSheetId="3">#REF!</definedName>
    <definedName name="изыскание_форма_29">#REF!</definedName>
    <definedName name="изыскание_форма_30" localSheetId="3">#REF!</definedName>
    <definedName name="изыскание_форма_30">#REF!</definedName>
    <definedName name="изыскание_форма_31" localSheetId="3">#REF!</definedName>
    <definedName name="изыскание_форма_31">#REF!</definedName>
    <definedName name="изыскание_форма_32" localSheetId="3">#REF!</definedName>
    <definedName name="изыскание_форма_32">#REF!</definedName>
    <definedName name="изыскание_форма_33" localSheetId="3">#REF!</definedName>
    <definedName name="изыскание_форма_33">#REF!</definedName>
    <definedName name="изыскание_форма_34" localSheetId="3">#REF!</definedName>
    <definedName name="изыскание_форма_34">#REF!</definedName>
    <definedName name="изыскание_форма_35" localSheetId="3">#REF!</definedName>
    <definedName name="изыскание_форма_35">#REF!</definedName>
    <definedName name="изыскание_форма_36" localSheetId="3">#REF!</definedName>
    <definedName name="изыскание_форма_36">#REF!</definedName>
    <definedName name="изыскание_форма_37" localSheetId="3">#REF!</definedName>
    <definedName name="изыскание_форма_37">#REF!</definedName>
    <definedName name="изыскание_форма_38" localSheetId="3">#REF!</definedName>
    <definedName name="изыскание_форма_38">#REF!</definedName>
    <definedName name="изыскание_форма_39" localSheetId="3">#REF!</definedName>
    <definedName name="изыскание_форма_39">#REF!</definedName>
    <definedName name="изыскание_форма_42" localSheetId="3">#REF!</definedName>
    <definedName name="изыскание_форма_42">#REF!</definedName>
    <definedName name="изыскание_форма_43" localSheetId="3">#REF!</definedName>
    <definedName name="изыскание_форма_43">#REF!</definedName>
    <definedName name="изыскание_форма_45" localSheetId="3">#REF!</definedName>
    <definedName name="изыскание_форма_45">#REF!</definedName>
    <definedName name="изыскание_форма_46" localSheetId="3">#REF!</definedName>
    <definedName name="изыскание_форма_46">#REF!</definedName>
    <definedName name="изыскание_форма_48" localSheetId="3">#REF!</definedName>
    <definedName name="изыскание_форма_48">#REF!</definedName>
    <definedName name="изыскание_форма_49" localSheetId="3">#REF!</definedName>
    <definedName name="изыскание_форма_49">#REF!</definedName>
    <definedName name="изыскание_форма_6" localSheetId="3">#REF!</definedName>
    <definedName name="изыскание_форма_6">#REF!</definedName>
    <definedName name="изыскание_форма_7" localSheetId="3">#REF!</definedName>
    <definedName name="изыскание_форма_7">#REF!</definedName>
    <definedName name="изыскание_форма_70" localSheetId="3">#REF!</definedName>
    <definedName name="изыскание_форма_70">#REF!</definedName>
    <definedName name="изыскание_форма_71" localSheetId="3">#REF!</definedName>
    <definedName name="изыскание_форма_71">#REF!</definedName>
    <definedName name="изыскание_форма_72" localSheetId="3">#REF!</definedName>
    <definedName name="изыскание_форма_72">#REF!</definedName>
    <definedName name="изыскание_форма_73" localSheetId="3">#REF!</definedName>
    <definedName name="изыскание_форма_73">#REF!</definedName>
    <definedName name="изыскание_форма_8" localSheetId="3">#REF!</definedName>
    <definedName name="изыскание_форма_8">#REF!</definedName>
    <definedName name="изыскание_форма_9" localSheetId="3">#REF!</definedName>
    <definedName name="изыскание_форма_9">#REF!</definedName>
    <definedName name="ииииииииииии" localSheetId="3">[122]СПЕЦИФИКАЦИЯ!#REF!</definedName>
    <definedName name="ииииииииииии">[122]СПЕЦИФИКАЦИЯ!#REF!</definedName>
    <definedName name="ик" localSheetId="17">#REF!</definedName>
    <definedName name="ик" localSheetId="3">#REF!</definedName>
    <definedName name="ик">#REF!</definedName>
    <definedName name="имми" localSheetId="17">[25]топография!#REF!</definedName>
    <definedName name="имми" localSheetId="3">[25]топография!#REF!</definedName>
    <definedName name="имми">[25]топография!#REF!</definedName>
    <definedName name="имт" localSheetId="17">#REF!</definedName>
    <definedName name="имт" localSheetId="3">#REF!</definedName>
    <definedName name="имт">#REF!</definedName>
    <definedName name="имя" localSheetId="3">#REF!</definedName>
    <definedName name="имя">#REF!</definedName>
    <definedName name="Имя_файла">#N/A</definedName>
    <definedName name="Инвестор" localSheetId="17">#REF!</definedName>
    <definedName name="Инвестор" localSheetId="3">#REF!</definedName>
    <definedName name="Инвестор">#REF!</definedName>
    <definedName name="Инд" localSheetId="3">#REF!</definedName>
    <definedName name="Инд">#REF!</definedName>
    <definedName name="индекс" localSheetId="3">#REF!</definedName>
    <definedName name="индекс">#REF!</definedName>
    <definedName name="Индекс_дефлятор_для_оборудования" localSheetId="3">[92]трубы!#REF!</definedName>
    <definedName name="Индекс_дефлятор_для_оборудования">[92]трубы!#REF!</definedName>
    <definedName name="Индекс_дефлятор_для_оборудования___0" localSheetId="3">[92]трубы!#REF!</definedName>
    <definedName name="Индекс_дефлятор_для_оборудования___0">[92]трубы!#REF!</definedName>
    <definedName name="Индекс_ЛН_группы_строек" localSheetId="17">#REF!</definedName>
    <definedName name="Индекс_ЛН_группы_строек" localSheetId="3">#REF!</definedName>
    <definedName name="Индекс_ЛН_группы_строек">#REF!</definedName>
    <definedName name="Индекс_ЛН_локальной_сметы" localSheetId="3">#REF!</definedName>
    <definedName name="Индекс_ЛН_локальной_сметы">#REF!</definedName>
    <definedName name="Индекс_ЛН_объекта" localSheetId="3">#REF!</definedName>
    <definedName name="Индекс_ЛН_объекта">#REF!</definedName>
    <definedName name="Индекс_ЛН_объектной_сметы" localSheetId="3">#REF!</definedName>
    <definedName name="Индекс_ЛН_объектной_сметы">#REF!</definedName>
    <definedName name="Индекс_ЛН_очереди" localSheetId="3">#REF!</definedName>
    <definedName name="Индекс_ЛН_очереди">#REF!</definedName>
    <definedName name="Индекс_ЛН_пускового_комплекса" localSheetId="3">#REF!</definedName>
    <definedName name="Индекс_ЛН_пускового_комплекса">#REF!</definedName>
    <definedName name="Индекс_ЛН_сводного_сметного_расчета" localSheetId="3">#REF!</definedName>
    <definedName name="Индекс_ЛН_сводного_сметного_расчета">#REF!</definedName>
    <definedName name="Индекс_ЛН_стройки" localSheetId="3">#REF!</definedName>
    <definedName name="Индекс_ЛН_стройки">#REF!</definedName>
    <definedName name="ИНДЕКСЫ" localSheetId="3">'[10]См_2 Шатурс сети  проект работы'!#REF!</definedName>
    <definedName name="ИНДЕКСЫ">'[10]См_2 Шатурс сети  проект работы'!#REF!</definedName>
    <definedName name="ИНДЕКСЫ_1" localSheetId="3">'[11]См_2 Шатурс сети  проект работы'!#REF!</definedName>
    <definedName name="ИНДЕКСЫ_1">'[11]См_2 Шатурс сети  проект работы'!#REF!</definedName>
    <definedName name="ИНДЕКСЫ_10" localSheetId="3">'[12]См_2 Шатурс сети  проект работы'!#REF!</definedName>
    <definedName name="ИНДЕКСЫ_10">'[12]См_2 Шатурс сети  проект работы'!#REF!</definedName>
    <definedName name="ИНДЕКСЫ_11" localSheetId="3">'[11]См_2 Шатурс сети  проект работы'!#REF!</definedName>
    <definedName name="ИНДЕКСЫ_11">'[11]См_2 Шатурс сети  проект работы'!#REF!</definedName>
    <definedName name="ИНДЕКСЫ_12" localSheetId="3">'[11]См_2 Шатурс сети  проект работы'!#REF!</definedName>
    <definedName name="ИНДЕКСЫ_12">'[11]См_2 Шатурс сети  проект работы'!#REF!</definedName>
    <definedName name="ИНДЕКСЫ_13" localSheetId="3">'[12]См_2 Шатурс сети  проект работы'!#REF!</definedName>
    <definedName name="ИНДЕКСЫ_13">'[12]См_2 Шатурс сети  проект работы'!#REF!</definedName>
    <definedName name="ИНДЕКСЫ_14" localSheetId="3">'[12]См_2 Шатурс сети  проект работы'!#REF!</definedName>
    <definedName name="ИНДЕКСЫ_14">'[12]См_2 Шатурс сети  проект работы'!#REF!</definedName>
    <definedName name="ИНДЕКСЫ_2" localSheetId="3">'[11]См_2 Шатурс сети  проект работы'!#REF!</definedName>
    <definedName name="ИНДЕКСЫ_2">'[11]См_2 Шатурс сети  проект работы'!#REF!</definedName>
    <definedName name="ИНДЕКСЫ_22" localSheetId="3">'[16]смета 2 проект_ работы'!#REF!</definedName>
    <definedName name="ИНДЕКСЫ_22">'[16]смета 2 проект_ работы'!#REF!</definedName>
    <definedName name="ИНДЕКСЫ_23" localSheetId="3">'[16]смета 2 проект_ работы'!#REF!</definedName>
    <definedName name="ИНДЕКСЫ_23">'[16]смета 2 проект_ работы'!#REF!</definedName>
    <definedName name="ИНДЕКСЫ_26" localSheetId="3">'[12]См_2 Шатурс сети  проект работы'!#REF!</definedName>
    <definedName name="ИНДЕКСЫ_26">'[12]См_2 Шатурс сети  проект работы'!#REF!</definedName>
    <definedName name="ИНДЕКСЫ_27" localSheetId="3">'[12]См_2 Шатурс сети  проект работы'!#REF!</definedName>
    <definedName name="ИНДЕКСЫ_27">'[12]См_2 Шатурс сети  проект работы'!#REF!</definedName>
    <definedName name="ИНДЕКСЫ_28" localSheetId="3">'[11]См_2 Шатурс сети  проект работы'!#REF!</definedName>
    <definedName name="ИНДЕКСЫ_28">'[11]См_2 Шатурс сети  проект работы'!#REF!</definedName>
    <definedName name="ИНДЕКСЫ_29" localSheetId="3">'[11]См_2 Шатурс сети  проект работы'!#REF!</definedName>
    <definedName name="ИНДЕКСЫ_29">'[11]См_2 Шатурс сети  проект работы'!#REF!</definedName>
    <definedName name="ИНДЕКСЫ_3" localSheetId="3">'[16]смета 2 проект_ работы'!#REF!</definedName>
    <definedName name="ИНДЕКСЫ_3">'[16]смета 2 проект_ работы'!#REF!</definedName>
    <definedName name="ИНДЕКСЫ_30" localSheetId="3">'[11]См_2 Шатурс сети  проект работы'!#REF!</definedName>
    <definedName name="ИНДЕКСЫ_30">'[11]См_2 Шатурс сети  проект работы'!#REF!</definedName>
    <definedName name="ИНДЕКСЫ_31" localSheetId="3">'[11]См_2 Шатурс сети  проект работы'!#REF!</definedName>
    <definedName name="ИНДЕКСЫ_31">'[11]См_2 Шатурс сети  проект работы'!#REF!</definedName>
    <definedName name="ИНДЕКСЫ_32" localSheetId="3">'[12]См_2 Шатурс сети  проект работы'!#REF!</definedName>
    <definedName name="ИНДЕКСЫ_32">'[12]См_2 Шатурс сети  проект работы'!#REF!</definedName>
    <definedName name="ИНДЕКСЫ_33" localSheetId="3">'[12]См_2 Шатурс сети  проект работы'!#REF!</definedName>
    <definedName name="ИНДЕКСЫ_33">'[12]См_2 Шатурс сети  проект работы'!#REF!</definedName>
    <definedName name="ИНДЕКСЫ_34" localSheetId="3">'[11]См_2 Шатурс сети  проект работы'!#REF!</definedName>
    <definedName name="ИНДЕКСЫ_34">'[11]См_2 Шатурс сети  проект работы'!#REF!</definedName>
    <definedName name="ИНДЕКСЫ_35" localSheetId="3">'[12]См_2 Шатурс сети  проект работы'!#REF!</definedName>
    <definedName name="ИНДЕКСЫ_35">'[12]См_2 Шатурс сети  проект работы'!#REF!</definedName>
    <definedName name="ИНДЕКСЫ_36" localSheetId="3">'[12]См_2 Шатурс сети  проект работы'!#REF!</definedName>
    <definedName name="ИНДЕКСЫ_36">'[12]См_2 Шатурс сети  проект работы'!#REF!</definedName>
    <definedName name="ИНДЕКСЫ_37" localSheetId="3">'[12]См_2 Шатурс сети  проект работы'!#REF!</definedName>
    <definedName name="ИНДЕКСЫ_37">'[12]См_2 Шатурс сети  проект работы'!#REF!</definedName>
    <definedName name="ИНДЕКСЫ_38" localSheetId="3">'[12]См_2 Шатурс сети  проект работы'!#REF!</definedName>
    <definedName name="ИНДЕКСЫ_38">'[12]См_2 Шатурс сети  проект работы'!#REF!</definedName>
    <definedName name="ИНДЕКСЫ_39" localSheetId="3">'[12]См_2 Шатурс сети  проект работы'!#REF!</definedName>
    <definedName name="ИНДЕКСЫ_39">'[12]См_2 Шатурс сети  проект работы'!#REF!</definedName>
    <definedName name="ИНДЕКСЫ_42" localSheetId="3">'[12]См_2 Шатурс сети  проект работы'!#REF!</definedName>
    <definedName name="ИНДЕКСЫ_42">'[12]См_2 Шатурс сети  проект работы'!#REF!</definedName>
    <definedName name="ИНДЕКСЫ_43" localSheetId="3">'[12]См_2 Шатурс сети  проект работы'!#REF!</definedName>
    <definedName name="ИНДЕКСЫ_43">'[12]См_2 Шатурс сети  проект работы'!#REF!</definedName>
    <definedName name="ИНДЕКСЫ_45" localSheetId="3">'[12]См_2 Шатурс сети  проект работы'!#REF!</definedName>
    <definedName name="ИНДЕКСЫ_45">'[12]См_2 Шатурс сети  проект работы'!#REF!</definedName>
    <definedName name="ИНДЕКСЫ_46" localSheetId="3">'[12]См_2 Шатурс сети  проект работы'!#REF!</definedName>
    <definedName name="ИНДЕКСЫ_46">'[12]См_2 Шатурс сети  проект работы'!#REF!</definedName>
    <definedName name="ИНДЕКСЫ_48" localSheetId="3">'[16]смета 2 проект_ работы'!#REF!</definedName>
    <definedName name="ИНДЕКСЫ_48">'[16]смета 2 проект_ работы'!#REF!</definedName>
    <definedName name="ИНДЕКСЫ_49" localSheetId="3">'[16]смета 2 проект_ работы'!#REF!</definedName>
    <definedName name="ИНДЕКСЫ_49">'[16]смета 2 проект_ работы'!#REF!</definedName>
    <definedName name="ИНДЕКСЫ_50" localSheetId="3">'[16]смета 2 проект_ работы'!#REF!</definedName>
    <definedName name="ИНДЕКСЫ_50">'[16]смета 2 проект_ работы'!#REF!</definedName>
    <definedName name="ИНДЕКСЫ_51" localSheetId="3">'[11]См_2 Шатурс сети  проект работы'!#REF!</definedName>
    <definedName name="ИНДЕКСЫ_51">'[11]См_2 Шатурс сети  проект работы'!#REF!</definedName>
    <definedName name="ИНДЕКСЫ_52" localSheetId="3">'[11]См_2 Шатурс сети  проект работы'!#REF!</definedName>
    <definedName name="ИНДЕКСЫ_52">'[11]См_2 Шатурс сети  проект работы'!#REF!</definedName>
    <definedName name="ИНДЕКСЫ_6" localSheetId="3">'[11]См_2 Шатурс сети  проект работы'!#REF!</definedName>
    <definedName name="ИНДЕКСЫ_6">'[11]См_2 Шатурс сети  проект работы'!#REF!</definedName>
    <definedName name="ИНДЕКСЫ_7" localSheetId="3">'[15]См_2 Шатурс сети  проект работы'!#REF!</definedName>
    <definedName name="ИНДЕКСЫ_7">'[15]См_2 Шатурс сети  проект работы'!#REF!</definedName>
    <definedName name="ИНДЕКСЫ_70" localSheetId="3">'[15]См_2 Шатурс сети  проект работы'!#REF!</definedName>
    <definedName name="ИНДЕКСЫ_70">'[15]См_2 Шатурс сети  проект работы'!#REF!</definedName>
    <definedName name="ИНДЕКСЫ_71" localSheetId="3">'[15]См_2 Шатурс сети  проект работы'!#REF!</definedName>
    <definedName name="ИНДЕКСЫ_71">'[15]См_2 Шатурс сети  проект работы'!#REF!</definedName>
    <definedName name="ИНДЕКСЫ_72" localSheetId="3">'[11]См_2 Шатурс сети  проект работы'!#REF!</definedName>
    <definedName name="ИНДЕКСЫ_72">'[11]См_2 Шатурс сети  проект работы'!#REF!</definedName>
    <definedName name="ИНДЕКСЫ_73" localSheetId="3">'[11]См_2 Шатурс сети  проект работы'!#REF!</definedName>
    <definedName name="ИНДЕКСЫ_73">'[11]См_2 Шатурс сети  проект работы'!#REF!</definedName>
    <definedName name="ИНДЕКСЫ_74" localSheetId="3">'[16]смета 2 проект_ работы'!#REF!</definedName>
    <definedName name="ИНДЕКСЫ_74">'[16]смета 2 проект_ работы'!#REF!</definedName>
    <definedName name="ИНДЕКСЫ_75" localSheetId="3">'[16]смета 2 проект_ работы'!#REF!</definedName>
    <definedName name="ИНДЕКСЫ_75">'[16]смета 2 проект_ работы'!#REF!</definedName>
    <definedName name="ИНДЕКСЫ_76" localSheetId="3">'[16]смета 2 проект_ работы'!#REF!</definedName>
    <definedName name="ИНДЕКСЫ_76">'[16]смета 2 проект_ работы'!#REF!</definedName>
    <definedName name="ИНДЕКСЫ_77" localSheetId="3">'[16]смета 2 проект_ работы'!#REF!</definedName>
    <definedName name="ИНДЕКСЫ_77">'[16]смета 2 проект_ работы'!#REF!</definedName>
    <definedName name="ИНДЕКСЫ_78" localSheetId="3">'[16]смета 2 проект_ работы'!#REF!</definedName>
    <definedName name="ИНДЕКСЫ_78">'[16]смета 2 проект_ работы'!#REF!</definedName>
    <definedName name="ИНДЕКСЫ_79" localSheetId="3">'[16]смета 2 проект_ работы'!#REF!</definedName>
    <definedName name="ИНДЕКСЫ_79">'[16]смета 2 проект_ работы'!#REF!</definedName>
    <definedName name="ИНДЕКСЫ_8" localSheetId="3">'[15]См_2 Шатурс сети  проект работы'!#REF!</definedName>
    <definedName name="ИНДЕКСЫ_8">'[15]См_2 Шатурс сети  проект работы'!#REF!</definedName>
    <definedName name="ИНДЕКСЫ_9" localSheetId="3">'[12]См_2 Шатурс сети  проект работы'!#REF!</definedName>
    <definedName name="ИНДЕКСЫ_9">'[12]См_2 Шатурс сети  проект работы'!#REF!</definedName>
    <definedName name="инж" localSheetId="17">#REF!</definedName>
    <definedName name="инж" localSheetId="3">#REF!</definedName>
    <definedName name="инж">#REF!</definedName>
    <definedName name="ИПусто" localSheetId="3">#REF!</definedName>
    <definedName name="ИПусто">#REF!</definedName>
    <definedName name="Иркутская_область" localSheetId="3">#REF!</definedName>
    <definedName name="Иркутская_область">#REF!</definedName>
    <definedName name="Иркутская_область_1" localSheetId="3">#REF!</definedName>
    <definedName name="Иркутская_область_1">#REF!</definedName>
    <definedName name="ИС__И.Максимов" localSheetId="3">#REF!</definedName>
    <definedName name="ИС__И.Максимов">#REF!</definedName>
    <definedName name="ИТ" localSheetId="3">[123]мсн!#REF!</definedName>
    <definedName name="ИТ">[123]мсн!#REF!</definedName>
    <definedName name="итог" localSheetId="17">#REF!</definedName>
    <definedName name="итог" localSheetId="3">#REF!</definedName>
    <definedName name="итог">#REF!</definedName>
    <definedName name="Итого" localSheetId="3">#REF!</definedName>
    <definedName name="Итого">#REF!</definedName>
    <definedName name="Итого_ЗПМ__по_рес_расчету_с_учетом_к_тов" localSheetId="3">#REF!</definedName>
    <definedName name="Итого_ЗПМ__по_рес_расчету_с_учетом_к_тов">#REF!</definedName>
    <definedName name="Итого_ЗПМ_в_базисных_ценах" localSheetId="3">'[124]Переменные и константы'!#REF!</definedName>
    <definedName name="Итого_ЗПМ_в_базисных_ценах">'[124]Переменные и константы'!#REF!</definedName>
    <definedName name="Итого_ЗПМ_в_базисных_ценах_с_учетом_к_тов" localSheetId="3">'[124]Переменные и константы'!#REF!</definedName>
    <definedName name="Итого_ЗПМ_в_базисных_ценах_с_учетом_к_тов">'[124]Переменные и константы'!#REF!</definedName>
    <definedName name="Итого_ЗПМ_по_акту_вып_работ_в_базисных_ценах_с_учетом_к_тов" localSheetId="17">#REF!</definedName>
    <definedName name="Итого_ЗПМ_по_акту_вып_работ_в_базисных_ценах_с_учетом_к_тов" localSheetId="3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3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3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3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3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3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3">#REF!</definedName>
    <definedName name="Итого_МАТ_по_акту_вып_работ_при_ресурсном_расчете_с_учетом_к_тов">#REF!</definedName>
    <definedName name="Итого_материалы" localSheetId="3">#REF!</definedName>
    <definedName name="Итого_материалы">#REF!</definedName>
    <definedName name="Итого_материалы__по_рес_расчету_с_учетом_к_тов" localSheetId="3">#REF!</definedName>
    <definedName name="Итого_материалы__по_рес_расчету_с_учетом_к_тов">#REF!</definedName>
    <definedName name="Итого_материалы_в_базисных_ценах" localSheetId="3">'[124]Переменные и константы'!#REF!</definedName>
    <definedName name="Итого_материалы_в_базисных_ценах">'[124]Переменные и константы'!#REF!</definedName>
    <definedName name="Итого_материалы_в_базисных_ценах_с_учетом_к_тов" localSheetId="3">'[124]Переменные и константы'!#REF!</definedName>
    <definedName name="Итого_материалы_в_базисных_ценах_с_учетом_к_тов">'[124]Переменные и константы'!#REF!</definedName>
    <definedName name="Итого_материалы_по_акту_выполненных_работ_в_базисных_ценах" localSheetId="17">#REF!</definedName>
    <definedName name="Итого_материалы_по_акту_выполненных_работ_в_базисных_ценах" localSheetId="3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3">#REF!</definedName>
    <definedName name="Итого_материалы_по_акту_выполненных_работ_при_ресурсном_расчете">#REF!</definedName>
    <definedName name="Итого_машины_и_механизмы" localSheetId="3">#REF!</definedName>
    <definedName name="Итого_машины_и_механизмы">#REF!</definedName>
    <definedName name="Итого_машины_и_механизмы_в_базисных_ценах" localSheetId="3">'[124]Переменные и константы'!#REF!</definedName>
    <definedName name="Итого_машины_и_механизмы_в_базисных_ценах">'[124]Переменные и константы'!#REF!</definedName>
    <definedName name="Итого_машины_и_механизмы_по_акту_выполненных_работ_в_базисных_ценах" localSheetId="17">#REF!</definedName>
    <definedName name="Итого_машины_и_механизмы_по_акту_выполненных_работ_в_базисных_ценах" localSheetId="3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3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3">'[124]Переменные и константы'!#REF!</definedName>
    <definedName name="Итого_НР_в_базисных_ценах">'[124]Переменные и константы'!#REF!</definedName>
    <definedName name="Итого_НР_по_акту_в_базисных_ценах" localSheetId="3">'[124]Переменные и константы'!#REF!</definedName>
    <definedName name="Итого_НР_по_акту_в_базисных_ценах">'[124]Переменные и константы'!#REF!</definedName>
    <definedName name="Итого_НР_по_акту_по_ресурсному_расчету" localSheetId="17">#REF!</definedName>
    <definedName name="Итого_НР_по_акту_по_ресурсному_расчету" localSheetId="3">#REF!</definedName>
    <definedName name="Итого_НР_по_акту_по_ресурсному_расчету">#REF!</definedName>
    <definedName name="Итого_НР_по_ресурсному_расчету" localSheetId="3">#REF!</definedName>
    <definedName name="Итого_НР_по_ресурсному_расчету">#REF!</definedName>
    <definedName name="Итого_ОЗП" localSheetId="3">#REF!</definedName>
    <definedName name="Итого_ОЗП">#REF!</definedName>
    <definedName name="Итого_ОЗП_в_базисных_ценах" localSheetId="3">'[124]Переменные и константы'!#REF!</definedName>
    <definedName name="Итого_ОЗП_в_базисных_ценах">'[124]Переменные и константы'!#REF!</definedName>
    <definedName name="Итого_ОЗП_в_базисных_ценах_с_учетом_к_тов" localSheetId="3">'[124]Переменные и константы'!#REF!</definedName>
    <definedName name="Итого_ОЗП_в_базисных_ценах_с_учетом_к_тов">'[124]Переменные и константы'!#REF!</definedName>
    <definedName name="Итого_ОЗП_по_акту_вып_работ_в_базисных_ценах_с_учетом_к_тов" localSheetId="17">#REF!</definedName>
    <definedName name="Итого_ОЗП_по_акту_вып_работ_в_базисных_ценах_с_учетом_к_тов" localSheetId="3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3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3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3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3">#REF!</definedName>
    <definedName name="Итого_ОЗП_по_рес_расчету_с_учетом_к_тов">#REF!</definedName>
    <definedName name="Итого_ПЗ" localSheetId="3">#REF!</definedName>
    <definedName name="Итого_ПЗ">#REF!</definedName>
    <definedName name="Итого_ПЗ_в_базисных_ценах" localSheetId="3">#REF!</definedName>
    <definedName name="Итого_ПЗ_в_базисных_ценах">#REF!</definedName>
    <definedName name="Итого_ПЗ_в_базисных_ценах_с_учетом_к_тов" localSheetId="3">'[124]Переменные и константы'!#REF!</definedName>
    <definedName name="Итого_ПЗ_в_базисных_ценах_с_учетом_к_тов">'[124]Переменные и константы'!#REF!</definedName>
    <definedName name="Итого_ПЗ_по_акту_вып_работ_в_базисных_ценах_с_учетом_к_тов" localSheetId="17">#REF!</definedName>
    <definedName name="Итого_ПЗ_по_акту_вып_работ_в_базисных_ценах_с_учетом_к_тов" localSheetId="3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3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3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3">#REF!</definedName>
    <definedName name="Итого_ПЗ_по_акту_выполненных_работ_при_ресурсном_расчете">#REF!</definedName>
    <definedName name="Итого_ПЗ_по_рес_расчету_с_учетом_к_тов" localSheetId="3">#REF!</definedName>
    <definedName name="Итого_ПЗ_по_рес_расчету_с_учетом_к_тов">#REF!</definedName>
    <definedName name="Итого_по_Заказчику_1" localSheetId="17">CONCATENATE(#REF!,#REF!)</definedName>
    <definedName name="Итого_по_Заказчику_1" localSheetId="3">CONCATENATE(#REF!,#REF!)</definedName>
    <definedName name="Итого_по_Заказчику_1">CONCATENATE(#REF!,#REF!)</definedName>
    <definedName name="Итого_по_разделу_V" localSheetId="3">#REF!</definedName>
    <definedName name="Итого_по_разделу_V">#REF!</definedName>
    <definedName name="Итого_по_разделу_V_1">"#REF!"</definedName>
    <definedName name="Итого_по_разделу_V_2">"#REF!"</definedName>
    <definedName name="Итого_по_смете" localSheetId="17">#REF!</definedName>
    <definedName name="Итого_по_смете" localSheetId="3">#REF!</definedName>
    <definedName name="Итого_по_смете">#REF!</definedName>
    <definedName name="Итого_по_смете_1">"#REF!"</definedName>
    <definedName name="Итого_по_смете_2">"#REF!"</definedName>
    <definedName name="Итого_смета" localSheetId="17">#REF!</definedName>
    <definedName name="Итого_смета" localSheetId="3">#REF!</definedName>
    <definedName name="Итого_смета">#REF!</definedName>
    <definedName name="Итого_СП_в_базисных_ценах" localSheetId="17">'[124]Переменные и константы'!#REF!</definedName>
    <definedName name="Итого_СП_в_базисных_ценах" localSheetId="3">'[124]Переменные и константы'!#REF!</definedName>
    <definedName name="Итого_СП_в_базисных_ценах">'[124]Переменные и константы'!#REF!</definedName>
    <definedName name="Итого_СП_по_акту_в_базисных_ценах" localSheetId="17">'[124]Переменные и константы'!#REF!</definedName>
    <definedName name="Итого_СП_по_акту_в_базисных_ценах" localSheetId="3">'[124]Переменные и константы'!#REF!</definedName>
    <definedName name="Итого_СП_по_акту_в_базисных_ценах">'[124]Переменные и константы'!#REF!</definedName>
    <definedName name="Итого_СП_по_акту_по_ресурсному_расчету" localSheetId="17">#REF!</definedName>
    <definedName name="Итого_СП_по_акту_по_ресурсному_расчету" localSheetId="3">#REF!</definedName>
    <definedName name="Итого_СП_по_акту_по_ресурсному_расчету">#REF!</definedName>
    <definedName name="Итого_СП_по_ресурсному_расчету" localSheetId="3">#REF!</definedName>
    <definedName name="Итого_СП_по_ресурсному_расчету">#REF!</definedName>
    <definedName name="Итого_ФОТ_в_базисных_ценах" localSheetId="17">'[124]Переменные и константы'!#REF!</definedName>
    <definedName name="Итого_ФОТ_в_базисных_ценах" localSheetId="3">'[124]Переменные и константы'!#REF!</definedName>
    <definedName name="Итого_ФОТ_в_базисных_ценах">'[124]Переменные и константы'!#REF!</definedName>
    <definedName name="Итого_ФОТ_по_акту_выполненных_работ_в_базисных_ценах" localSheetId="17">#REF!</definedName>
    <definedName name="Итого_ФОТ_по_акту_выполненных_работ_в_базисных_ценах" localSheetId="3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3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3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3">#REF!</definedName>
    <definedName name="Итого_ЭММ__по_рес_расчету_с_учетом_к_тов">#REF!</definedName>
    <definedName name="Итого_ЭММ_в_базисных_ценах_с_учетом_к_тов" localSheetId="17">'[124]Переменные и константы'!#REF!</definedName>
    <definedName name="Итого_ЭММ_в_базисных_ценах_с_учетом_к_тов" localSheetId="3">'[124]Переменные и константы'!#REF!</definedName>
    <definedName name="Итого_ЭММ_в_базисных_ценах_с_учетом_к_тов">'[124]Переменные и константы'!#REF!</definedName>
    <definedName name="Итого_ЭММ_по_акту_вып_работ_в_базисных_ценах_с_учетом_к_тов" localSheetId="17">#REF!</definedName>
    <definedName name="Итого_ЭММ_по_акту_вып_работ_в_базисных_ценах_с_учетом_к_тов" localSheetId="3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3">#REF!</definedName>
    <definedName name="Итого_ЭММ_по_акту_вып_работ_при_ресурсном_расчете_с_учетом_к_тов">#REF!</definedName>
    <definedName name="ить" localSheetId="3">#REF!</definedName>
    <definedName name="ить">#REF!</definedName>
    <definedName name="й">"#ref!"</definedName>
    <definedName name="йййййййййййййййййййййййййййййййййййййййййййййй" localSheetId="17">#REF!</definedName>
    <definedName name="йййййййййййййййййййййййййййййййййййййййййййййй" localSheetId="3">#REF!</definedName>
    <definedName name="йййййййййййййййййййййййййййййййййййййййййййййй">#REF!</definedName>
    <definedName name="йц" localSheetId="3">#REF!</definedName>
    <definedName name="йц">#REF!</definedName>
    <definedName name="йцйц">NA()</definedName>
    <definedName name="йцу" localSheetId="17">#REF!</definedName>
    <definedName name="йцу" localSheetId="3">#REF!</definedName>
    <definedName name="йцу">#REF!</definedName>
    <definedName name="к" localSheetId="3">#REF!</definedName>
    <definedName name="к">#REF!</definedName>
    <definedName name="К_Авг.94" localSheetId="3">#REF!</definedName>
    <definedName name="К_Авг.94">#REF!</definedName>
    <definedName name="К_Апр.94" localSheetId="3">#REF!</definedName>
    <definedName name="К_Апр.94">#REF!</definedName>
    <definedName name="К_Дек.94" localSheetId="3">#REF!</definedName>
    <definedName name="К_Дек.94">#REF!</definedName>
    <definedName name="к_ЗПМ" localSheetId="3">#REF!</definedName>
    <definedName name="к_ЗПМ">#REF!</definedName>
    <definedName name="К_Июл.94" localSheetId="3">#REF!</definedName>
    <definedName name="К_Июл.94">#REF!</definedName>
    <definedName name="К_Июн.94" localSheetId="3">#REF!</definedName>
    <definedName name="К_Июн.94">#REF!</definedName>
    <definedName name="К_Май.94" localSheetId="3">#REF!</definedName>
    <definedName name="К_Май.94">#REF!</definedName>
    <definedName name="К_Мар.94" localSheetId="3">#REF!</definedName>
    <definedName name="К_Мар.94">#REF!</definedName>
    <definedName name="к_МАТ" localSheetId="3">#REF!</definedName>
    <definedName name="к_МАТ">#REF!</definedName>
    <definedName name="К_Ноя.94" localSheetId="3">#REF!</definedName>
    <definedName name="К_Ноя.94">#REF!</definedName>
    <definedName name="к_ОЗП" localSheetId="3">#REF!</definedName>
    <definedName name="к_ОЗП">#REF!</definedName>
    <definedName name="К_Окт.94" localSheetId="3">#REF!</definedName>
    <definedName name="К_Окт.94">#REF!</definedName>
    <definedName name="к_ПЗ" localSheetId="3">#REF!</definedName>
    <definedName name="к_ПЗ">#REF!</definedName>
    <definedName name="К_Сен.94" localSheetId="3">#REF!</definedName>
    <definedName name="К_Сен.94">#REF!</definedName>
    <definedName name="К_Фев.94" localSheetId="3">#REF!</definedName>
    <definedName name="К_Фев.94">#REF!</definedName>
    <definedName name="к_ЭМ" localSheetId="3">#REF!</definedName>
    <definedName name="к_ЭМ">#REF!</definedName>
    <definedName name="К_Янв.94" localSheetId="3">#REF!</definedName>
    <definedName name="К_Янв.94">#REF!</definedName>
    <definedName name="к1" localSheetId="3">#REF!</definedName>
    <definedName name="к1">#REF!</definedName>
    <definedName name="К1___0" localSheetId="3">#REF!</definedName>
    <definedName name="К1___0">#REF!</definedName>
    <definedName name="К1___8" localSheetId="3">#REF!</definedName>
    <definedName name="К1___8">#REF!</definedName>
    <definedName name="К12" localSheetId="17" hidden="1">IF(#REF!-INT(#REF!),TEXT(INT((#REF!-INT(#REF!)+0.00001)*100)," 00") &amp;" коп.","")</definedName>
    <definedName name="К12" localSheetId="3" hidden="1">IF(#REF!-INT(#REF!),TEXT(INT((#REF!-INT(#REF!)+0.00001)*100)," 00") &amp;" коп.","")</definedName>
    <definedName name="К12" hidden="1">IF(#REF!-INT(#REF!),TEXT(INT((#REF!-INT(#REF!)+0.00001)*100)," 00") &amp;" коп.","")</definedName>
    <definedName name="к2" localSheetId="3">#REF!</definedName>
    <definedName name="к2">#REF!</definedName>
    <definedName name="К2___0" localSheetId="3">#REF!</definedName>
    <definedName name="К2___0">#REF!</definedName>
    <definedName name="К2___8" localSheetId="3">#REF!</definedName>
    <definedName name="К2___8">#REF!</definedName>
    <definedName name="к3" localSheetId="3">#REF!</definedName>
    <definedName name="к3">#REF!</definedName>
    <definedName name="К3___0" localSheetId="3">#REF!</definedName>
    <definedName name="К3___0">#REF!</definedName>
    <definedName name="К3___8" localSheetId="3">#REF!</definedName>
    <definedName name="К3___8">#REF!</definedName>
    <definedName name="К4" localSheetId="3">#REF!</definedName>
    <definedName name="К4">#REF!</definedName>
    <definedName name="К4___0" localSheetId="3">#REF!</definedName>
    <definedName name="К4___0">#REF!</definedName>
    <definedName name="К4___8" localSheetId="3">#REF!</definedName>
    <definedName name="К4___8">#REF!</definedName>
    <definedName name="К5" localSheetId="3">#REF!</definedName>
    <definedName name="К5">#REF!</definedName>
    <definedName name="К5___0" localSheetId="3">#REF!</definedName>
    <definedName name="К5___0">#REF!</definedName>
    <definedName name="К5___8" localSheetId="3">#REF!</definedName>
    <definedName name="К5___8">#REF!</definedName>
    <definedName name="К6" localSheetId="3">#REF!</definedName>
    <definedName name="К6">#REF!</definedName>
    <definedName name="К6___0" localSheetId="3">#REF!</definedName>
    <definedName name="К6___0">#REF!</definedName>
    <definedName name="К6___8" localSheetId="3">#REF!</definedName>
    <definedName name="К6___8">#REF!</definedName>
    <definedName name="Кабардино_Балкарская_Республика" localSheetId="3">#REF!</definedName>
    <definedName name="Кабардино_Балкарская_Республика">#REF!</definedName>
    <definedName name="Кабели">#N/A</definedName>
    <definedName name="Кабели_1">"#ref!"</definedName>
    <definedName name="Кабели_2">#N/A</definedName>
    <definedName name="Кавказ">[83]Destination!$B$41</definedName>
    <definedName name="Кавказ__НПЗ">[83]Destination!$B$43</definedName>
    <definedName name="Кавказ__Танкер">[83]Destination!$B$42</definedName>
    <definedName name="Кавказ__Тихорецкая">[83]Destination!$B$44</definedName>
    <definedName name="кака" localSheetId="17">#REF!</definedName>
    <definedName name="кака" localSheetId="3">#REF!</definedName>
    <definedName name="кака">#REF!</definedName>
    <definedName name="Калининградская_область" localSheetId="3">#REF!</definedName>
    <definedName name="Калининградская_область">#REF!</definedName>
    <definedName name="калплан" localSheetId="3">#REF!</definedName>
    <definedName name="калплан">#REF!</definedName>
    <definedName name="Калужская_область" localSheetId="3">#REF!</definedName>
    <definedName name="Калужская_область">#REF!</definedName>
    <definedName name="Кам_стац" localSheetId="3">#REF!</definedName>
    <definedName name="Кам_стац">#REF!</definedName>
    <definedName name="Камер_итого" localSheetId="3">#REF!</definedName>
    <definedName name="Камер_итого">#REF!</definedName>
    <definedName name="Камер_эксп_усл" localSheetId="3">#REF!</definedName>
    <definedName name="Камер_эксп_усл">#REF!</definedName>
    <definedName name="Камераа" localSheetId="3">#REF!</definedName>
    <definedName name="Камераа">#REF!</definedName>
    <definedName name="Камеральных" localSheetId="3">#REF!</definedName>
    <definedName name="Камеральных">#REF!</definedName>
    <definedName name="Камеральных_1">"#REF!"</definedName>
    <definedName name="Камеральных_2">"#REF!"</definedName>
    <definedName name="Камчатская_область" localSheetId="17">#REF!</definedName>
    <definedName name="Камчатская_область" localSheetId="3">#REF!</definedName>
    <definedName name="Камчатская_область">#REF!</definedName>
    <definedName name="Камчатская_область_1" localSheetId="3">#REF!</definedName>
    <definedName name="Камчатская_область_1">#REF!</definedName>
    <definedName name="Карачаево_Черкесская_Республика" localSheetId="3">#REF!</definedName>
    <definedName name="Карачаево_Черкесская_Республика">#REF!</definedName>
    <definedName name="КАТ1" localSheetId="3">#REF!</definedName>
    <definedName name="КАТ1">#REF!</definedName>
    <definedName name="Категория_сложности" localSheetId="3">#REF!</definedName>
    <definedName name="Категория_сложности">#REF!</definedName>
    <definedName name="Категория_сложности_1">"#REF!"</definedName>
    <definedName name="Категория_сложности_2">"#REF!"</definedName>
    <definedName name="Категория_сложности_3">"#REF!"</definedName>
    <definedName name="качонро" localSheetId="17">#REF!</definedName>
    <definedName name="качонро" localSheetId="3">#REF!</definedName>
    <definedName name="качонро">#REF!</definedName>
    <definedName name="КВ">[125]БАЗА!$A$2:$A$11</definedName>
    <definedName name="КВ1">[126]БАЗА!$A$2:$A$11</definedName>
    <definedName name="Квартал">[127]Значения!$A$42:$A$50</definedName>
    <definedName name="кгкг" localSheetId="17">#REF!</definedName>
    <definedName name="кгкг" localSheetId="3">#REF!</definedName>
    <definedName name="кгкг">#REF!</definedName>
    <definedName name="ке">"#ref!"</definedName>
    <definedName name="кегн">"#ref!"</definedName>
    <definedName name="кейстоун">"#ref!"</definedName>
    <definedName name="кеке" localSheetId="17">#REF!</definedName>
    <definedName name="кеке" localSheetId="3">#REF!</definedName>
    <definedName name="кеке">#REF!</definedName>
    <definedName name="Кемеровская_область" localSheetId="3">#REF!</definedName>
    <definedName name="Кемеровская_область">#REF!</definedName>
    <definedName name="Кемеровская_область_1" localSheetId="3">#REF!</definedName>
    <definedName name="Кемеровская_область_1">#REF!</definedName>
    <definedName name="кенрке" localSheetId="3">#REF!</definedName>
    <definedName name="кенрке">#REF!</definedName>
    <definedName name="кенроолтьб" localSheetId="3">#REF!</definedName>
    <definedName name="кенроолтьб">#REF!</definedName>
    <definedName name="КЗУ" localSheetId="3">#REF!</definedName>
    <definedName name="КЗУ">#REF!</definedName>
    <definedName name="КИП">"#ref!"</definedName>
    <definedName name="КИПиавтом">"#ref!"</definedName>
    <definedName name="Кировская_область" localSheetId="17">#REF!</definedName>
    <definedName name="Кировская_область" localSheetId="3">#REF!</definedName>
    <definedName name="Кировская_область">#REF!</definedName>
    <definedName name="Кировская_область_1" localSheetId="3">#REF!</definedName>
    <definedName name="Кировская_область_1">#REF!</definedName>
    <definedName name="Китай">[83]Destination!$B$49</definedName>
    <definedName name="Китай__Забайкальск">[83]Destination!$B$51</definedName>
    <definedName name="Китай__Наушки">[83]Destination!$B$50</definedName>
    <definedName name="кк" localSheetId="17">#REF!</definedName>
    <definedName name="кк" localSheetId="3">#REF!</definedName>
    <definedName name="кк">#REF!</definedName>
    <definedName name="ккк" localSheetId="3">#REF!</definedName>
    <definedName name="ккк">#REF!</definedName>
    <definedName name="ккккккккккккккк">[30]Коэффициенты!$D$1:$D$3</definedName>
    <definedName name="клм" localSheetId="17">'[128]Ачинский НПЗ'!#REF!</definedName>
    <definedName name="клм" localSheetId="3">'[128]Ачинский НПЗ'!#REF!</definedName>
    <definedName name="клм">'[128]Ачинский НПЗ'!#REF!</definedName>
    <definedName name="кн" localSheetId="17">[25]топография!#REF!</definedName>
    <definedName name="кн" localSheetId="3">[25]топография!#REF!</definedName>
    <definedName name="кн">[25]топография!#REF!</definedName>
    <definedName name="книга" localSheetId="17">#REF!</definedName>
    <definedName name="книга" localSheetId="3">#REF!</definedName>
    <definedName name="книга">#REF!</definedName>
    <definedName name="Кобщ" localSheetId="3">#REF!</definedName>
    <definedName name="Кобщ">#REF!</definedName>
    <definedName name="КОД" localSheetId="3">#REF!</definedName>
    <definedName name="КОД">#REF!</definedName>
    <definedName name="Код_1" localSheetId="3">[112]Смета!#REF!</definedName>
    <definedName name="Код_1">[112]Смета!#REF!</definedName>
    <definedName name="Код_вид_работ" localSheetId="17">#REF!</definedName>
    <definedName name="Код_вид_работ" localSheetId="3">#REF!</definedName>
    <definedName name="Код_вид_работ">#REF!</definedName>
    <definedName name="Код1" localSheetId="17">'[95]исходные данные'!#REF!</definedName>
    <definedName name="Код1" localSheetId="3">'[95]исходные данные'!#REF!</definedName>
    <definedName name="Код1">'[95]исходные данные'!#REF!</definedName>
    <definedName name="кол" localSheetId="17">#REF!</definedName>
    <definedName name="кол" localSheetId="3">#REF!</definedName>
    <definedName name="кол">#REF!</definedName>
    <definedName name="Количество_землепользователей" localSheetId="3">#REF!</definedName>
    <definedName name="Количество_землепользователей">#REF!</definedName>
    <definedName name="Количество_землепользователей_1">"#REF!"</definedName>
    <definedName name="Количество_землепользователей_2">"#REF!"</definedName>
    <definedName name="Количество_землепользователей_3">"#REF!"</definedName>
    <definedName name="Количество_контуров" localSheetId="17">#REF!</definedName>
    <definedName name="Количество_контуров" localSheetId="3">#REF!</definedName>
    <definedName name="Количество_контуров">#REF!</definedName>
    <definedName name="Количество_контуров_1">"#REF!"</definedName>
    <definedName name="Количество_контуров_2">"#REF!"</definedName>
    <definedName name="Количество_контуров_3">"#REF!"</definedName>
    <definedName name="Количество_культур" localSheetId="17">#REF!</definedName>
    <definedName name="Количество_культур" localSheetId="3">#REF!</definedName>
    <definedName name="Количество_культур">#REF!</definedName>
    <definedName name="Количество_культур_1">"#REF!"</definedName>
    <definedName name="Количество_культур_2">"#REF!"</definedName>
    <definedName name="Количество_культур_3">"#REF!"</definedName>
    <definedName name="Количество_планшетов" localSheetId="17">#REF!</definedName>
    <definedName name="Количество_планшетов" localSheetId="3">#REF!</definedName>
    <definedName name="Количество_планшетов">#REF!</definedName>
    <definedName name="Количество_планшетов_1">"#REF!"</definedName>
    <definedName name="Количество_планшетов_2">"#REF!"</definedName>
    <definedName name="Количество_планшетов_3">"#REF!"</definedName>
    <definedName name="Количество_предприятий" localSheetId="17">#REF!</definedName>
    <definedName name="Количество_предприятий" localSheetId="3">#REF!</definedName>
    <definedName name="Количество_предприятий">#REF!</definedName>
    <definedName name="Количество_предприятий_1">"#REF!"</definedName>
    <definedName name="Количество_предприятий_2">"#REF!"</definedName>
    <definedName name="Количество_предприятий_3">"#REF!"</definedName>
    <definedName name="Количество_согласований" localSheetId="17">#REF!</definedName>
    <definedName name="Количество_согласований" localSheetId="3">#REF!</definedName>
    <definedName name="Количество_согласований">#REF!</definedName>
    <definedName name="Количество_согласований_1">"#REF!"</definedName>
    <definedName name="Количество_согласований_2">"#REF!"</definedName>
    <definedName name="Количество_согласований_3">"#REF!"</definedName>
    <definedName name="количество_точек" localSheetId="17">'[129]Сводка пог.м '!#REF!</definedName>
    <definedName name="количество_точек" localSheetId="3">'[129]Сводка пог.м '!#REF!</definedName>
    <definedName name="количество_точек">'[129]Сводка пог.м '!#REF!</definedName>
    <definedName name="Колп">'[130]СметаСводная Колпино'!$C$5</definedName>
    <definedName name="Кольч">'[85]исх дан'!$B$12</definedName>
    <definedName name="КОЛЬЧ_АВББШВ" localSheetId="17">'[85]исх дан'!#REF!</definedName>
    <definedName name="КОЛЬЧ_АВББШВ" localSheetId="3">'[85]исх дан'!#REF!</definedName>
    <definedName name="КОЛЬЧ_АВББШВ">'[85]исх дан'!#REF!</definedName>
    <definedName name="ком">#N/A</definedName>
    <definedName name="ком." localSheetId="17">#REF!</definedName>
    <definedName name="ком." localSheetId="3">#REF!</definedName>
    <definedName name="ком.">#REF!</definedName>
    <definedName name="ком._1">"#REF!"</definedName>
    <definedName name="ком._2">"#REF!"</definedName>
    <definedName name="ком___0" localSheetId="17">[131]топография!#REF!</definedName>
    <definedName name="ком___0" localSheetId="3">[131]топография!#REF!</definedName>
    <definedName name="ком___0">[131]топография!#REF!</definedName>
    <definedName name="команд." localSheetId="17">#REF!</definedName>
    <definedName name="команд." localSheetId="3">#REF!</definedName>
    <definedName name="команд.">#REF!</definedName>
    <definedName name="командиров." localSheetId="3">#REF!</definedName>
    <definedName name="командиров.">#REF!</definedName>
    <definedName name="Командировочные_расходы" localSheetId="3">#REF!</definedName>
    <definedName name="Командировочные_расходы">#REF!</definedName>
    <definedName name="Командировочные_расходы_1">"#REF!"</definedName>
    <definedName name="Командировочные_расходы_2">"#REF!"</definedName>
    <definedName name="Командировочные_расходы_3">"#REF!"</definedName>
    <definedName name="компания" localSheetId="17">#REF!</definedName>
    <definedName name="компания" localSheetId="3">#REF!</definedName>
    <definedName name="компания">#REF!</definedName>
    <definedName name="Кон_сал" localSheetId="3">#REF!</definedName>
    <definedName name="Кон_сал">#REF!</definedName>
    <definedName name="Конденсат" localSheetId="3">#REF!</definedName>
    <definedName name="Конденсат">#REF!</definedName>
    <definedName name="Конец" localSheetId="3">#REF!</definedName>
    <definedName name="Конец">#REF!</definedName>
    <definedName name="конкр150" localSheetId="17">'[85]исх дан'!#REF!</definedName>
    <definedName name="конкр150" localSheetId="3">'[85]исх дан'!#REF!</definedName>
    <definedName name="конкр150">'[85]исх дан'!#REF!</definedName>
    <definedName name="конкр230" localSheetId="17">'[85]исх дан'!#REF!</definedName>
    <definedName name="конкр230" localSheetId="3">'[85]исх дан'!#REF!</definedName>
    <definedName name="конкр230">'[85]исх дан'!#REF!</definedName>
    <definedName name="конкр240" localSheetId="3">'[85]исх дан'!#REF!</definedName>
    <definedName name="конкр240">'[85]исх дан'!#REF!</definedName>
    <definedName name="Контр" localSheetId="17">#REF!</definedName>
    <definedName name="Контр" localSheetId="3">#REF!</definedName>
    <definedName name="Контр">#REF!</definedName>
    <definedName name="Контроллер">#N/A</definedName>
    <definedName name="Контроллер_1">"#ref!"</definedName>
    <definedName name="Контроллер_2">#N/A</definedName>
    <definedName name="КОНТРОЛЬНИК" localSheetId="17">'[85]исх дан'!#REF!</definedName>
    <definedName name="КОНТРОЛЬНИК" localSheetId="3">'[85]исх дан'!#REF!</definedName>
    <definedName name="КОНТРОЛЬНИК">'[85]исх дан'!#REF!</definedName>
    <definedName name="Копилка_объем" localSheetId="17">[112]Материалы!#REF!</definedName>
    <definedName name="Копилка_объем" localSheetId="3">[112]Материалы!#REF!</definedName>
    <definedName name="Копилка_объем">[112]Материалы!#REF!</definedName>
    <definedName name="Копилка_сумма" localSheetId="3">[112]Материалы!#REF!</definedName>
    <definedName name="Копилка_сумма">[112]Материалы!#REF!</definedName>
    <definedName name="копия" localSheetId="17" hidden="1">{#N/A,#N/A,TRUE,"MAP";#N/A,#N/A,TRUE,"STEPS";#N/A,#N/A,TRUE,"RULES"}</definedName>
    <definedName name="копия" localSheetId="14" hidden="1">{#N/A,#N/A,TRUE,"MAP";#N/A,#N/A,TRUE,"STEPS";#N/A,#N/A,TRUE,"RULES"}</definedName>
    <definedName name="копия" hidden="1">{#N/A,#N/A,TRUE,"MAP";#N/A,#N/A,TRUE,"STEPS";#N/A,#N/A,TRUE,"RULES"}</definedName>
    <definedName name="кор" localSheetId="17">#REF!</definedName>
    <definedName name="кор" localSheetId="3">#REF!</definedName>
    <definedName name="кор">#REF!</definedName>
    <definedName name="КОРОБ_ДОБ_РОЗН" localSheetId="17">'[85]исх дан'!#REF!</definedName>
    <definedName name="КОРОБ_ДОБ_РОЗН" localSheetId="3">'[85]исх дан'!#REF!</definedName>
    <definedName name="КОРОБ_ДОБ_РОЗН">'[85]исх дан'!#REF!</definedName>
    <definedName name="КОРОБ_РФ" localSheetId="17">'[85]исх дан'!#REF!</definedName>
    <definedName name="КОРОБ_РФ" localSheetId="3">'[85]исх дан'!#REF!</definedName>
    <definedName name="КОРОБ_РФ">'[85]исх дан'!#REF!</definedName>
    <definedName name="Косино" localSheetId="17">#REF!</definedName>
    <definedName name="Косино" localSheetId="3">#REF!</definedName>
    <definedName name="Косино">#REF!</definedName>
    <definedName name="Костромская_область" localSheetId="3">#REF!</definedName>
    <definedName name="Костромская_область">#REF!</definedName>
    <definedName name="КоэфБезПоля" localSheetId="3">#REF!</definedName>
    <definedName name="КоэфБезПоля">#REF!</definedName>
    <definedName name="КоэфГорЗак" localSheetId="3">#REF!</definedName>
    <definedName name="КоэфГорЗак">#REF!</definedName>
    <definedName name="КоэфГорЗаказ">[72]ОбмОбслЗемОд!$E$29</definedName>
    <definedName name="КоэфЗ_пл" localSheetId="17">[132]Лист1!#REF!</definedName>
    <definedName name="КоэфЗ_пл" localSheetId="3">[132]Лист1!#REF!</definedName>
    <definedName name="КоэфЗ_пл">[132]Лист1!#REF!</definedName>
    <definedName name="КоэфЗ_плОбщий" localSheetId="17">[132]Лист1!#REF!</definedName>
    <definedName name="КоэфЗ_плОбщий" localSheetId="3">[132]Лист1!#REF!</definedName>
    <definedName name="КоэфЗ_плОбщий">[132]Лист1!#REF!</definedName>
    <definedName name="КоэфУдорожания">[72]ОбмОбслЗемОд!$E$28</definedName>
    <definedName name="коэфф">[133]база!$L$1:$L$65536</definedName>
    <definedName name="Коэффициент" localSheetId="17">#REF!</definedName>
    <definedName name="Коэффициент" localSheetId="3">#REF!</definedName>
    <definedName name="Коэффициент">#REF!</definedName>
    <definedName name="Коэффициент__стадия__ПД_РД">[125]БАЗА!$B$54:$B$56</definedName>
    <definedName name="Коэффициент_1">"#REF!"</definedName>
    <definedName name="Коэффициент_2">"#REF!"</definedName>
    <definedName name="Коэффициент_3">"#REF!"</definedName>
    <definedName name="коэффициенты" localSheetId="17">#REF!</definedName>
    <definedName name="коэффициенты" localSheetId="3">#REF!</definedName>
    <definedName name="коэффициенты">#REF!</definedName>
    <definedName name="кп" localSheetId="3">#REF!</definedName>
    <definedName name="кп">#REF!</definedName>
    <definedName name="кп_1">"#REF!"</definedName>
    <definedName name="КП23">"#REF!"</definedName>
    <definedName name="КП23_1">"#REF!"</definedName>
    <definedName name="Кпер" localSheetId="17">#REF!</definedName>
    <definedName name="Кпер" localSheetId="3">#REF!</definedName>
    <definedName name="Кпер">#REF!</definedName>
    <definedName name="Кра">[134]СметаСводная!$E$6</definedName>
    <definedName name="Краснодарский_край" localSheetId="17">#REF!</definedName>
    <definedName name="Краснодарский_край" localSheetId="3">#REF!</definedName>
    <definedName name="Краснодарский_край">#REF!</definedName>
    <definedName name="Красноярский_край" localSheetId="3">#REF!</definedName>
    <definedName name="Красноярский_край">#REF!</definedName>
    <definedName name="Красноярский_край_1" localSheetId="3">#REF!</definedName>
    <definedName name="Красноярский_край_1">#REF!</definedName>
    <definedName name="криммс" localSheetId="3">[93]СПЕЦИФИКАЦИЯ!#REF!</definedName>
    <definedName name="криммс">[93]СПЕЦИФИКАЦИЯ!#REF!</definedName>
    <definedName name="_xlnm.Criteria" localSheetId="17">#REF!</definedName>
    <definedName name="_xlnm.Criteria" localSheetId="3">#REF!</definedName>
    <definedName name="_xlnm.Criteria">#REF!</definedName>
    <definedName name="кря23" localSheetId="3">#REF!</definedName>
    <definedName name="кря23">#REF!</definedName>
    <definedName name="КТПН_100" localSheetId="3">#REF!</definedName>
    <definedName name="КТПН_100">#REF!</definedName>
    <definedName name="КТПН_100___0" localSheetId="3">#REF!</definedName>
    <definedName name="КТПН_100___0">#REF!</definedName>
    <definedName name="КТПН_100___8" localSheetId="3">'[86]УП _2004'!#REF!</definedName>
    <definedName name="КТПН_100___8">'[86]УП _2004'!#REF!</definedName>
    <definedName name="куку" localSheetId="17">#REF!</definedName>
    <definedName name="куку" localSheetId="3">#REF!</definedName>
    <definedName name="куку">#REF!</definedName>
    <definedName name="Курганская_область" localSheetId="3">#REF!</definedName>
    <definedName name="Курганская_область">#REF!</definedName>
    <definedName name="Курганская_область_1" localSheetId="3">#REF!</definedName>
    <definedName name="Курганская_область_1">#REF!</definedName>
    <definedName name="Курс">#N/A</definedName>
    <definedName name="Курс_1">"#ref!"</definedName>
    <definedName name="курс_2">"#REF!"</definedName>
    <definedName name="КУРС_2Й_ЛИСТ" localSheetId="17">'[85]исх дан'!#REF!</definedName>
    <definedName name="КУРС_2Й_ЛИСТ" localSheetId="3">'[85]исх дан'!#REF!</definedName>
    <definedName name="КУРС_2Й_ЛИСТ">'[85]исх дан'!#REF!</definedName>
    <definedName name="курс_3">"#REF!"</definedName>
    <definedName name="Курс_Диалин">'[135]Эл-доп'!$U$4</definedName>
    <definedName name="курс_дол" localSheetId="17">#REF!</definedName>
    <definedName name="курс_дол" localSheetId="3">#REF!</definedName>
    <definedName name="курс_дол">#REF!</definedName>
    <definedName name="курс_дол_1">"#REF!"</definedName>
    <definedName name="курс_дол_2">"#REF!"</definedName>
    <definedName name="курс_дол_3">"#REF!"</definedName>
    <definedName name="Курс_доллара">'[136]Курс доллара'!$A$2</definedName>
    <definedName name="Курс_доллара_США">"#ref!"</definedName>
    <definedName name="Курс_доллара_США_1">"#REF!"</definedName>
    <definedName name="Курс_доллара_США_2">"#REF!"</definedName>
    <definedName name="КУРС_ЗАПАЗД" localSheetId="17">'[85]исх дан'!#REF!</definedName>
    <definedName name="КУРС_ЗАПАЗД" localSheetId="3">'[85]исх дан'!#REF!</definedName>
    <definedName name="КУРС_ЗАПАЗД">'[85]исх дан'!#REF!</definedName>
    <definedName name="Курс_ИЭК">'[135]Эл-доп'!$Z$4</definedName>
    <definedName name="КУРС_КОЛЬЧ" localSheetId="17">'[85]исх дан'!#REF!</definedName>
    <definedName name="КУРС_КОЛЬЧ" localSheetId="3">'[85]исх дан'!#REF!</definedName>
    <definedName name="КУРС_КОЛЬЧ">'[85]исх дан'!#REF!</definedName>
    <definedName name="КУРС_ЛУК" localSheetId="17">'[85]исх дан'!#REF!</definedName>
    <definedName name="КУРС_ЛУК" localSheetId="3">'[85]исх дан'!#REF!</definedName>
    <definedName name="КУРС_ЛУК">'[85]исх дан'!#REF!</definedName>
    <definedName name="КУРС_ЛУКИ" localSheetId="3">'[85]исх дан'!#REF!</definedName>
    <definedName name="КУРС_ЛУКИ">'[85]исх дан'!#REF!</definedName>
    <definedName name="КУРС_РК" localSheetId="3">'[85]исх дан'!#REF!</definedName>
    <definedName name="КУРС_РК">'[85]исх дан'!#REF!</definedName>
    <definedName name="КУРС1">#N/A</definedName>
    <definedName name="Курская_область" localSheetId="17">#REF!</definedName>
    <definedName name="Курская_область" localSheetId="3">#REF!</definedName>
    <definedName name="Курская_область">#REF!</definedName>
    <definedName name="кшн" localSheetId="3">#REF!</definedName>
    <definedName name="кшн">#REF!</definedName>
    <definedName name="л" localSheetId="3">#REF!</definedName>
    <definedName name="л">#REF!</definedName>
    <definedName name="лаб_иссл" localSheetId="3">#REF!</definedName>
    <definedName name="лаб_иссл">#REF!</definedName>
    <definedName name="Лаб_стац" localSheetId="3">#REF!</definedName>
    <definedName name="Лаб_стац">#REF!</definedName>
    <definedName name="Лаб_эксп_усл" localSheetId="3">#REF!</definedName>
    <definedName name="Лаб_эксп_усл">#REF!</definedName>
    <definedName name="ЛабМашБур" localSheetId="3">[72]СмМашБур!#REF!</definedName>
    <definedName name="ЛабМашБур">[72]СмМашБур!#REF!</definedName>
    <definedName name="лаборатория" localSheetId="17">#REF!</definedName>
    <definedName name="лаборатория" localSheetId="3">#REF!</definedName>
    <definedName name="лаборатория">#REF!</definedName>
    <definedName name="лаборатория_1">"#REF!"</definedName>
    <definedName name="лаборатория_2">"#REF!"</definedName>
    <definedName name="ЛабШурфов" localSheetId="17">#REF!</definedName>
    <definedName name="ЛабШурфов" localSheetId="3">#REF!</definedName>
    <definedName name="ЛабШурфов">#REF!</definedName>
    <definedName name="Лавр1">[137]Лист3!$A$9</definedName>
    <definedName name="Лавр2">[137]Лист3!$A$10</definedName>
    <definedName name="лв" localSheetId="17">#REF!</definedName>
    <definedName name="лв" localSheetId="3">#REF!</definedName>
    <definedName name="лв">#REF!</definedName>
    <definedName name="лвнг" localSheetId="3">#REF!</definedName>
    <definedName name="лвнг">#REF!</definedName>
    <definedName name="лджж">[138]sapactivexlhiddensheet!$BE$39</definedName>
    <definedName name="лдлдб" localSheetId="17">#REF!</definedName>
    <definedName name="лдлдб" localSheetId="3">#REF!</definedName>
    <definedName name="лдлдб">#REF!</definedName>
    <definedName name="лдлдл">[139]пятилетка!$A$9</definedName>
    <definedName name="лдлдл___0">[140]пятилетка!$A$9</definedName>
    <definedName name="лдлдл___8">[141]пятилетка!$A$9</definedName>
    <definedName name="лдлдщзгнапыввцуквпмимнегнбд" localSheetId="17">#REF!</definedName>
    <definedName name="лдлдщзгнапыввцуквпмимнегнбд" localSheetId="3">#REF!</definedName>
    <definedName name="лдлдщзгнапыввцуквпмимнегнбд">#REF!</definedName>
    <definedName name="лдллл" localSheetId="3">#REF!</definedName>
    <definedName name="лдллл">#REF!</definedName>
    <definedName name="лднпн" localSheetId="17" hidden="1">{"AnalRSA",#N/A,TRUE,"PL-Anal";"AnalIAS",#N/A,TRUE,"PL-Anal"}</definedName>
    <definedName name="лднпн" localSheetId="14" hidden="1">{"AnalRSA",#N/A,TRUE,"PL-Anal";"AnalIAS",#N/A,TRUE,"PL-Anal"}</definedName>
    <definedName name="лднпн" hidden="1">{"AnalRSA",#N/A,TRUE,"PL-Anal";"AnalIAS",#N/A,TRUE,"PL-Anal"}</definedName>
    <definedName name="лдшнгшенвапфцй" localSheetId="17">#REF!</definedName>
    <definedName name="лдшнгшенвапфцй" localSheetId="3">#REF!</definedName>
    <definedName name="лдшнгшенвапфцй">#REF!</definedName>
    <definedName name="лдшщгшшщйцсячмитпглоджщдэжюхбд" localSheetId="3">#REF!</definedName>
    <definedName name="лдшщгшшщйцсячмитпглоджщдэжюхбд">#REF!</definedName>
    <definedName name="левон_опт" localSheetId="3">#REF!</definedName>
    <definedName name="левон_опт">#REF!</definedName>
    <definedName name="левон_розн" localSheetId="3">#REF!</definedName>
    <definedName name="левон_розн">#REF!</definedName>
    <definedName name="Лена" localSheetId="3">#REF!</definedName>
    <definedName name="Лена">#REF!</definedName>
    <definedName name="ленин" localSheetId="3">#REF!</definedName>
    <definedName name="ленин">#REF!</definedName>
    <definedName name="Ленинградская_область" localSheetId="3">#REF!</definedName>
    <definedName name="Ленинградская_область">#REF!</definedName>
    <definedName name="лимит" localSheetId="3">[142]Параметры!#REF!</definedName>
    <definedName name="лимит">[142]Параметры!#REF!</definedName>
    <definedName name="лимиты" localSheetId="17">#REF!</definedName>
    <definedName name="лимиты" localSheetId="3">#REF!</definedName>
    <definedName name="лимиты">#REF!</definedName>
    <definedName name="лимиты___0" localSheetId="3">#REF!</definedName>
    <definedName name="лимиты___0">#REF!</definedName>
    <definedName name="лимиты___8" localSheetId="3">#REF!</definedName>
    <definedName name="лимиты___8">#REF!</definedName>
    <definedName name="Липецкая_область" localSheetId="3">#REF!</definedName>
    <definedName name="Липецкая_область">#REF!</definedName>
    <definedName name="лиса">[84]sapactivexlhiddensheet!$BE$39</definedName>
    <definedName name="лисичка">[143]sapactivexlhiddensheet!$K$39</definedName>
    <definedName name="лист" localSheetId="17">#REF!</definedName>
    <definedName name="лист" localSheetId="3">#REF!</definedName>
    <definedName name="лист">#REF!</definedName>
    <definedName name="лист1" localSheetId="17">[144]Кабель!$A$1:$A$123,[144]Кабель!$GF$1:$GG$123,#REF!,#REF!,[144]Кабель!$A$423:$A$1102,[144]Кабель!$GF$423:$GG$1102</definedName>
    <definedName name="лист1" localSheetId="3">[144]Кабель!$A$1:$A$123,[144]Кабель!$GF$1:$GG$123,#REF!,#REF!,[144]Кабель!$A$423:$A$1102,[144]Кабель!$GF$423:$GG$1102</definedName>
    <definedName name="лист1">[144]Кабель!$A$1:$A$123,[144]Кабель!$GF$1:$GG$123,#REF!,#REF!,[144]Кабель!$A$423:$A$1102,[144]Кабель!$GF$423:$GG$1102</definedName>
    <definedName name="лист1_txt" localSheetId="3">[144]Кабель!$A$10:$A$123,[144]Кабель!$GF$10:$GG$123,#REF!,[144]Кабель!$GF$438:$GG$850</definedName>
    <definedName name="лист1_txt">[144]Кабель!$A$10:$A$123,[144]Кабель!$GF$10:$GG$123,#REF!,[144]Кабель!$GF$438:$GG$850</definedName>
    <definedName name="лист10" localSheetId="17">#REF!,#REF!</definedName>
    <definedName name="лист10" localSheetId="3">#REF!,#REF!</definedName>
    <definedName name="лист10">#REF!,#REF!</definedName>
    <definedName name="лист2" localSheetId="17">[135]Электрика!#REF!,[135]Электрика!#REF!,[135]Электрика!$B$1:$B$24,[135]Электрика!$AY$1:$AZ$24,[135]Электрика!#REF!,[135]Электрика!#REF!</definedName>
    <definedName name="лист2" localSheetId="3">[135]Электрика!#REF!,[135]Электрика!#REF!,[135]Электрика!$B$1:$B$24,[135]Электрика!$AY$1:$AZ$24,[135]Электрика!#REF!,[135]Электрика!#REF!</definedName>
    <definedName name="лист2">[135]Электрика!#REF!,[135]Электрика!#REF!,[135]Электрика!$B$1:$B$24,[135]Электрика!$AY$1:$AZ$24,[135]Электрика!#REF!,[135]Электрика!#REF!</definedName>
    <definedName name="лист2_txt" localSheetId="17">#REF!,[135]Электрика!$A$3:$B$24,[135]Электрика!$AY$3:$AZ$24,[135]Электрика!$AY$69:$AZ$129</definedName>
    <definedName name="лист2_txt" localSheetId="3">#REF!,[135]Электрика!$A$3:$B$24,[135]Электрика!$AY$3:$AZ$24,[135]Электрика!$AY$69:$AZ$129</definedName>
    <definedName name="лист2_txt">#REF!,[135]Электрика!$A$3:$B$24,[135]Электрика!$AY$3:$AZ$24,[135]Электрика!$AY$69:$AZ$129</definedName>
    <definedName name="лист3" localSheetId="17">#REF!,#REF!,#REF!,#REF!,#REF!,#REF!</definedName>
    <definedName name="лист3" localSheetId="3">#REF!,#REF!,#REF!,#REF!,#REF!,#REF!</definedName>
    <definedName name="лист3">#REF!,#REF!,#REF!,#REF!,#REF!,#REF!</definedName>
    <definedName name="лист3_txt" localSheetId="17">#REF!,#REF!,#REF!,#REF!</definedName>
    <definedName name="лист3_txt" localSheetId="3">#REF!,#REF!,#REF!,#REF!</definedName>
    <definedName name="лист3_txt">#REF!,#REF!,#REF!,#REF!</definedName>
    <definedName name="лист4" localSheetId="17">#REF!,#REF!,#REF!,#REF!,#REF!,#REF!</definedName>
    <definedName name="лист4" localSheetId="3">#REF!,#REF!,#REF!,#REF!,#REF!,#REF!</definedName>
    <definedName name="лист4">#REF!,#REF!,#REF!,#REF!,#REF!,#REF!</definedName>
    <definedName name="лист4_txt" localSheetId="17">#REF!,#REF!,#REF!,#REF!</definedName>
    <definedName name="лист4_txt" localSheetId="3">#REF!,#REF!,#REF!,#REF!</definedName>
    <definedName name="лист4_txt">#REF!,#REF!,#REF!,#REF!</definedName>
    <definedName name="лист4444" localSheetId="17">#REF!</definedName>
    <definedName name="лист4444" localSheetId="3">#REF!</definedName>
    <definedName name="лист4444">#REF!</definedName>
    <definedName name="лист8" localSheetId="17">#REF!,#REF!</definedName>
    <definedName name="лист8" localSheetId="3">#REF!,#REF!</definedName>
    <definedName name="лист8">#REF!,#REF!</definedName>
    <definedName name="Литва__МН__контракт">[83]Destination!$B$24</definedName>
    <definedName name="Литва__МН__спот">[83]Destination!$B$25</definedName>
    <definedName name="Литва__МН_Броды">[83]Destination!$B$47</definedName>
    <definedName name="Литва__МН_комб.">[83]Destination!$B$45</definedName>
    <definedName name="Литва__МН_Речица">[83]Destination!$B$46</definedName>
    <definedName name="Литва__МН_труба">[83]Destination!$B$23</definedName>
    <definedName name="литология" localSheetId="17">#REF!</definedName>
    <definedName name="литология" localSheetId="3">#REF!</definedName>
    <definedName name="литология">#REF!</definedName>
    <definedName name="Лифты" localSheetId="3">#REF!</definedName>
    <definedName name="Лифты">#REF!</definedName>
    <definedName name="лкон" localSheetId="3">#REF!</definedName>
    <definedName name="лкон">#REF!</definedName>
    <definedName name="лл" localSheetId="3">#REF!</definedName>
    <definedName name="лл">#REF!</definedName>
    <definedName name="ллдж" localSheetId="3">#REF!</definedName>
    <definedName name="ллдж">#REF!</definedName>
    <definedName name="ллдлж">[139]мониторинг!$D$13</definedName>
    <definedName name="ллдлж___0">[140]мониторинг!$D$13</definedName>
    <definedName name="ллдлж___8">[141]мониторинг!$D$13</definedName>
    <definedName name="ллл" localSheetId="17">#REF!</definedName>
    <definedName name="ллл" localSheetId="3">#REF!</definedName>
    <definedName name="ллл">#REF!</definedName>
    <definedName name="ллллллл">[30]база!$E$1:$E$65536</definedName>
    <definedName name="лмрщ">[145]база!$E:$E</definedName>
    <definedName name="лн" localSheetId="17">#REF!</definedName>
    <definedName name="лн" localSheetId="3">#REF!</definedName>
    <definedName name="лн">#REF!</definedName>
    <definedName name="лнвг" localSheetId="3">#REF!</definedName>
    <definedName name="лнвг">#REF!</definedName>
    <definedName name="лнгва" localSheetId="3">#REF!</definedName>
    <definedName name="лнгва">#REF!</definedName>
    <definedName name="ЛО">[146]база!$L$1:$L$65536</definedName>
    <definedName name="ловпр" localSheetId="17">#REF!</definedName>
    <definedName name="ловпр" localSheetId="3">#REF!</definedName>
    <definedName name="ловпр">#REF!</definedName>
    <definedName name="логалгнеелн" localSheetId="3">#REF!</definedName>
    <definedName name="логалгнеелн">#REF!</definedName>
    <definedName name="логап" localSheetId="3">#REF!</definedName>
    <definedName name="логап">#REF!</definedName>
    <definedName name="лод" localSheetId="3">#REF!</definedName>
    <definedName name="лод">#REF!</definedName>
    <definedName name="лорщшгошщлдбжд" localSheetId="3">#REF!</definedName>
    <definedName name="лорщшгошщлдбжд">#REF!</definedName>
    <definedName name="лпрра" localSheetId="3">#REF!</definedName>
    <definedName name="лпрра">#REF!</definedName>
    <definedName name="лрал" localSheetId="3">#REF!</definedName>
    <definedName name="лрал">#REF!</definedName>
    <definedName name="лрлд" localSheetId="3">#REF!</definedName>
    <definedName name="лрлд">#REF!</definedName>
    <definedName name="лропраыввапрол" localSheetId="3">#REF!</definedName>
    <definedName name="лропраыввапрол">#REF!</definedName>
    <definedName name="лрр" localSheetId="3">#REF!</definedName>
    <definedName name="лрр">#REF!</definedName>
    <definedName name="ЛУКИ" localSheetId="3">#REF!</definedName>
    <definedName name="ЛУКИ">#REF!</definedName>
    <definedName name="ЛУКИ_МЕДЬ" localSheetId="3">'[85]исх дан'!#REF!</definedName>
    <definedName name="ЛУКИ_МЕДЬ">'[85]исх дан'!#REF!</definedName>
    <definedName name="лшщзго" localSheetId="3">[147]СПЕЦИФИКАЦИЯ!#REF!</definedName>
    <definedName name="лшщзго">[147]СПЕЦИФИКАЦИЯ!#REF!</definedName>
    <definedName name="ляля">[138]sapactivexlhiddensheet!$K$39</definedName>
    <definedName name="м" localSheetId="17">[99]база!#REF!</definedName>
    <definedName name="м" localSheetId="3">[99]база!#REF!</definedName>
    <definedName name="м">[99]база!#REF!</definedName>
    <definedName name="М_1" localSheetId="17">#REF!</definedName>
    <definedName name="М_1" localSheetId="3">#REF!</definedName>
    <definedName name="М_1">#REF!</definedName>
    <definedName name="М123" localSheetId="17" hidden="1">INDEX(' АСУ ТП-1 '!сот,' АСУ ТП-1 '!Е8+1)&amp;IF(' АСУ ТП-1 '!Е7=1,INDEX(' АСУ ТП-1 '!цать,' АСУ ТП-1 '!Е6+1),INDEX(' АСУ ТП-1 '!дес,' АСУ ТП-1 '!Е7))&amp;IF(' АСУ ТП-1 '!Е7&lt;&gt;1,INDEX(' АСУ ТП-1 '!ед,' АСУ ТП-1 '!Е6+1),"")&amp;IF(' АСУ ТП-1 '!Е6+' АСУ ТП-1 '!Е7+' АСУ ТП-1 '!Е8,"миллион"&amp;IF(' АСУ ТП-1 '!Е7=1,"ов ",LOOKUP(' АСУ ТП-1 '!Е6,{0,1,2,5},{"ов "," ","а ","ов "})),"")</definedName>
    <definedName name="М123" localSheetId="3" hidden="1">INDEX([0]!сот,'Вын.тр. 0,4кВ'!Е8+1)&amp;IF('Вын.тр. 0,4кВ'!Е7=1,INDEX([0]!цать,'Вын.тр. 0,4кВ'!Е6+1),INDEX([0]!дес,'Вын.тр. 0,4кВ'!Е7))&amp;IF('Вын.тр. 0,4кВ'!Е7&lt;&gt;1,INDEX([0]!ед,'Вын.тр. 0,4кВ'!Е6+1),"")&amp;IF('Вын.тр. 0,4кВ'!Е6+'Вын.тр. 0,4кВ'!Е7+'Вын.тр. 0,4кВ'!Е8,"миллион"&amp;IF('Вын.тр. 0,4кВ'!Е7=1,"ов ",LOOKUP('Вын.тр. 0,4кВ'!Е6,{0,1,2,5},{"ов "," ","а ","ов "})),"")</definedName>
    <definedName name="М123" localSheetId="14" hidden="1">INDEX('ПИР Учет'!сот,'ПИР Учет'!Е8+1)&amp;IF('ПИР Учет'!Е7=1,INDEX('ПИР Учет'!цать,'ПИР Учет'!Е6+1),INDEX('ПИР Учет'!дес,'ПИР Учет'!Е7))&amp;IF('ПИР Учет'!Е7&lt;&gt;1,INDEX('ПИР Учет'!ед,'ПИР Учет'!Е6+1),"")&amp;IF('ПИР Учет'!Е6+'ПИР Учет'!Е7+'ПИР Учет'!Е8,"миллион"&amp;IF('ПИР Учет'!Е7=1,"ов ",LOOKUP('ПИР Учет'!Е6,{0,1,2,5},{"ов "," ","а ","ов "})),"")</definedName>
    <definedName name="М123" hidden="1">INDEX([0]!сот,Е8+1)&amp;IF(Е7=1,INDEX([0]!цать,Е6+1),INDEX(дес,Е7))&amp;IF(Е7&lt;&gt;1,INDEX(ед,Е6+1),"")&amp;IF(Е6+Е7+Е8,"миллион"&amp;IF(Е7=1,"ов ",LOOKUP(Е6,{0,1,2,5},{"ов "," ","а ","ов "})),"")</definedName>
    <definedName name="Ма" localSheetId="17">#REF!</definedName>
    <definedName name="Ма" localSheetId="3">#REF!</definedName>
    <definedName name="Ма">#REF!</definedName>
    <definedName name="Магаданская_область" localSheetId="3">#REF!</definedName>
    <definedName name="Магаданская_область">#REF!</definedName>
    <definedName name="Магаданская_область_1" localSheetId="3">#REF!</definedName>
    <definedName name="Магаданская_область_1">#REF!</definedName>
    <definedName name="май">'[3]Смета2 проект_ раб_'!$A$93:$N$96</definedName>
    <definedName name="Мак">[148]сводная!$D$7</definedName>
    <definedName name="Мар.95" localSheetId="17">#REF!</definedName>
    <definedName name="Мар.95" localSheetId="3">#REF!</definedName>
    <definedName name="Мар.95">#REF!</definedName>
    <definedName name="МАРЖА" localSheetId="3">#REF!</definedName>
    <definedName name="МАРЖА">#REF!</definedName>
    <definedName name="Матвеев" localSheetId="3">'[54]ЛДЛ-цу пов. Матвеев'!#REF!</definedName>
    <definedName name="Матвеев">'[54]ЛДЛ-цу пов. Матвеев'!#REF!</definedName>
    <definedName name="Материалы01">[112]Материалы!$G$1:$O$65536,[112]Материалы!$Y$1:$CI$65536</definedName>
    <definedName name="Материалы02">[112]Материалы!$G$1:$X$65536,[112]Материалы!$AH$1:$CI$65536</definedName>
    <definedName name="Материалы03">[112]Материалы!$G$1:$AG$65536,[112]Материалы!$AQ$1:$CI$65536</definedName>
    <definedName name="Материалы04">[112]Материалы!$G$1:$AP$65536,[112]Материалы!$AZ$1:$CI$65536</definedName>
    <definedName name="Материалы05">[112]Материалы!$G$1:$AY$65536,[112]Материалы!$BI$1:$CI$65536</definedName>
    <definedName name="Материалы06">[112]Материалы!$G$1:$BH$65536,[112]Материалы!$BR$1:$CI$65536</definedName>
    <definedName name="Материалы07">[112]Материалы!$G$1:$BQ$65536,[112]Материалы!$CA$1:$CI$65536</definedName>
    <definedName name="мачта_освещения" localSheetId="17">#REF!</definedName>
    <definedName name="мачта_освещения" localSheetId="3">#REF!</definedName>
    <definedName name="мачта_освещения">#REF!</definedName>
    <definedName name="мачта_освещения___0" localSheetId="3">#REF!</definedName>
    <definedName name="мачта_освещения___0">#REF!</definedName>
    <definedName name="мачта_освещения___8" localSheetId="3">'[86]УП _2004'!#REF!</definedName>
    <definedName name="мачта_освещения___8">'[86]УП _2004'!#REF!</definedName>
    <definedName name="мб">[87]ИД!$B$6</definedName>
    <definedName name="мбэ">[87]ИД!$B$7</definedName>
    <definedName name="Межпромысловые_автодороги" localSheetId="17">#REF!</definedName>
    <definedName name="Межпромысловые_автодороги" localSheetId="3">#REF!</definedName>
    <definedName name="Межпромысловые_автодороги">#REF!</definedName>
    <definedName name="Межпромысловые_автодороги___0" localSheetId="3">#REF!</definedName>
    <definedName name="Межпромысловые_автодороги___0">#REF!</definedName>
    <definedName name="Межпромысловые_автодороги___5" localSheetId="3">'[73]Форма для бурения'!#REF!</definedName>
    <definedName name="Межпромысловые_автодороги___5">'[73]Форма для бурения'!#REF!</definedName>
    <definedName name="Межпромысловые_автодороги___6" localSheetId="3">'[73]Форма для КС'!#REF!</definedName>
    <definedName name="Межпромысловые_автодороги___6">'[73]Форма для КС'!#REF!</definedName>
    <definedName name="Межпромысловые_автодороги___7" localSheetId="3">'[73]Форма для ГР'!#REF!</definedName>
    <definedName name="Межпромысловые_автодороги___7">'[73]Форма для ГР'!#REF!</definedName>
    <definedName name="межпромысловые_автодороги___8" localSheetId="3">'[86]УП _2004'!#REF!</definedName>
    <definedName name="межпромысловые_автодороги___8">'[86]УП _2004'!#REF!</definedName>
    <definedName name="Мер.треб." localSheetId="17">#REF!</definedName>
    <definedName name="Мер.треб." localSheetId="3">#REF!</definedName>
    <definedName name="Мер.треб.">#REF!</definedName>
    <definedName name="Мероприятия" localSheetId="3">#REF!</definedName>
    <definedName name="Мероприятия">#REF!</definedName>
    <definedName name="Метео" localSheetId="3">#REF!</definedName>
    <definedName name="Метео">#REF!</definedName>
    <definedName name="МетеорУТ" localSheetId="3">[38]топография!#REF!</definedName>
    <definedName name="МетеорУТ">[38]топография!#REF!</definedName>
    <definedName name="мж1">'[149]СметаСводная 1 оч'!$D$6</definedName>
    <definedName name="мил" localSheetId="17">{0,"овz";1,"z";2,"аz";5,"овz"}</definedName>
    <definedName name="мил" localSheetId="14">{0,"овz";1,"z";2,"аz";5,"овz"}</definedName>
    <definedName name="мил">{0,"овz";1,"z";2,"аz";5,"овz"}</definedName>
    <definedName name="мил2" localSheetId="17">{0,"овz";1,"z";2,"аz";5,"овz"}</definedName>
    <definedName name="мил2" localSheetId="14">{0,"овz";1,"z";2,"аz";5,"овz"}</definedName>
    <definedName name="мил2">{0,"овz";1,"z";2,"аz";5,"овz"}</definedName>
    <definedName name="мин" localSheetId="17">#REF!</definedName>
    <definedName name="мин" localSheetId="3">#REF!</definedName>
    <definedName name="мин">#REF!</definedName>
    <definedName name="Мин.нац." localSheetId="17">[113]Кабель!#REF!</definedName>
    <definedName name="Мин.нац." localSheetId="3">[113]Кабель!#REF!</definedName>
    <definedName name="Мин.нац.">[113]Кабель!#REF!</definedName>
    <definedName name="Мин_Нац">'[85]исх дан'!$B$9</definedName>
    <definedName name="Министерство_транспорта__связи_и_автомобильных_дорог_Самарской_области" localSheetId="17">#REF!</definedName>
    <definedName name="Министерство_транспорта__связи_и_автомобильных_дорог_Самарской_области" localSheetId="3">#REF!</definedName>
    <definedName name="Министерство_транспорта__связи_и_автомобильных_дорог_Самарской_области">#REF!</definedName>
    <definedName name="мись" localSheetId="3">#REF!</definedName>
    <definedName name="мись">#REF!</definedName>
    <definedName name="мит" localSheetId="3">#REF!</definedName>
    <definedName name="мит">#REF!</definedName>
    <definedName name="митюгов">'[150]Данные для расчёта сметы'!$J$33</definedName>
    <definedName name="Михелев" localSheetId="17">#REF!</definedName>
    <definedName name="Михелев" localSheetId="3">#REF!</definedName>
    <definedName name="Михелев">#REF!</definedName>
    <definedName name="мичм">[151]сводная!$D$7</definedName>
    <definedName name="мм" localSheetId="17">[79]Авиамоторная!#REF!</definedName>
    <definedName name="мм" localSheetId="3">[79]Авиамоторная!#REF!</definedName>
    <definedName name="мм">[79]Авиамоторная!#REF!</definedName>
    <definedName name="ммм" localSheetId="17">[79]Авиамоторная!#REF!</definedName>
    <definedName name="ммм" localSheetId="3">[79]Авиамоторная!#REF!</definedName>
    <definedName name="ммм">[79]Авиамоторная!#REF!</definedName>
    <definedName name="ммммм" localSheetId="3">'[85]исх дан'!#REF!</definedName>
    <definedName name="ммммм">'[85]исх дан'!#REF!</definedName>
    <definedName name="мммммм" localSheetId="3">[36]топография!#REF!</definedName>
    <definedName name="мммммм">[36]топография!#REF!</definedName>
    <definedName name="МММММММММ" localSheetId="17">#REF!</definedName>
    <definedName name="МММММММММ" localSheetId="3">#REF!</definedName>
    <definedName name="МММММММММ">#REF!</definedName>
    <definedName name="Модуль1.t_pojsnen" localSheetId="3">[152]!Модуль1.t_pojsnen</definedName>
    <definedName name="Модуль1.t_pojsnen">[152]!Модуль1.t_pojsnen</definedName>
    <definedName name="мойка" localSheetId="17">#REF!</definedName>
    <definedName name="мойка" localSheetId="3">#REF!</definedName>
    <definedName name="мойка">#REF!</definedName>
    <definedName name="Монтаж">"#ref!"</definedName>
    <definedName name="Монтаж_1">"#REF!"</definedName>
    <definedName name="Монтаж_2">"#REF!"</definedName>
    <definedName name="Монтажные_работы_в_базисных_ценах" localSheetId="17">#REF!</definedName>
    <definedName name="Монтажные_работы_в_базисных_ценах" localSheetId="3">#REF!</definedName>
    <definedName name="Монтажные_работы_в_базисных_ценах">#REF!</definedName>
    <definedName name="Монтажные_работы_в_текущих_ценах" localSheetId="17">'[124]Переменные и константы'!#REF!</definedName>
    <definedName name="Монтажные_работы_в_текущих_ценах" localSheetId="3">'[124]Переменные и константы'!#REF!</definedName>
    <definedName name="Монтажные_работы_в_текущих_ценах">'[124]Переменные и константы'!#REF!</definedName>
    <definedName name="Монтажные_работы_в_текущих_ценах_по_ресурсному_расчету" localSheetId="17">'[124]Переменные и константы'!#REF!</definedName>
    <definedName name="Монтажные_работы_в_текущих_ценах_по_ресурсному_расчету" localSheetId="3">'[124]Переменные и константы'!#REF!</definedName>
    <definedName name="Монтажные_работы_в_текущих_ценах_по_ресурсному_расчету">'[124]Переменные и константы'!#REF!</definedName>
    <definedName name="Монтажные_работы_в_текущих_ценах_после_применения_индексов" localSheetId="3">'[124]Переменные и константы'!#REF!</definedName>
    <definedName name="Монтажные_работы_в_текущих_ценах_после_применения_индексов">'[124]Переменные и константы'!#REF!</definedName>
    <definedName name="Московская_область" localSheetId="17">#REF!</definedName>
    <definedName name="Московская_область" localSheetId="3">#REF!</definedName>
    <definedName name="Московская_область">#REF!</definedName>
    <definedName name="Моспр" localSheetId="17">[153]СПЕЦИФИКАЦИЯ!#REF!</definedName>
    <definedName name="Моспр" localSheetId="3">[153]СПЕЦИФИКАЦИЯ!#REF!</definedName>
    <definedName name="Моспр">[153]СПЕЦИФИКАЦИЯ!#REF!</definedName>
    <definedName name="моспрк6" localSheetId="17">[93]СПЕЦИФИКАЦИЯ!#REF!</definedName>
    <definedName name="моспрк6" localSheetId="3">[93]СПЕЦИФИКАЦИЯ!#REF!</definedName>
    <definedName name="моспрк6">[93]СПЕЦИФИКАЦИЯ!#REF!</definedName>
    <definedName name="Моспроект" localSheetId="17">#REF!</definedName>
    <definedName name="Моспроект" localSheetId="3">#REF!</definedName>
    <definedName name="Моспроект">#REF!</definedName>
    <definedName name="мотаж2" localSheetId="3">#REF!</definedName>
    <definedName name="мотаж2">#REF!</definedName>
    <definedName name="мп" localSheetId="3">#REF!</definedName>
    <definedName name="мп">#REF!</definedName>
    <definedName name="МПБ" localSheetId="3">#REF!</definedName>
    <definedName name="МПБ">#REF!</definedName>
    <definedName name="МПБ1" localSheetId="3">#REF!</definedName>
    <definedName name="МПБ1">#REF!</definedName>
    <definedName name="мпро">[84]sapactivexlhiddensheet!$BE$39</definedName>
    <definedName name="мтч" localSheetId="17">#REF!</definedName>
    <definedName name="мтч" localSheetId="3">#REF!</definedName>
    <definedName name="мтч">#REF!</definedName>
    <definedName name="мтьюп" localSheetId="3">#REF!</definedName>
    <definedName name="мтьюп">#REF!</definedName>
    <definedName name="му">"#ref!"</definedName>
    <definedName name="Музей_ВС" localSheetId="17">#REF!</definedName>
    <definedName name="Музей_ВС" localSheetId="3">#REF!</definedName>
    <definedName name="Музей_ВС">#REF!</definedName>
    <definedName name="Мурманск">[83]Destination!$B$38</definedName>
    <definedName name="Мурманск__НПЗ">[83]Destination!$B$40</definedName>
    <definedName name="Мурманск__НПЗ_Витино">[83]Destination!$B$39</definedName>
    <definedName name="Мурманская_область" localSheetId="17">#REF!</definedName>
    <definedName name="Мурманская_область" localSheetId="3">#REF!</definedName>
    <definedName name="Мурманская_область">#REF!</definedName>
    <definedName name="Мурманская_область_1" localSheetId="3">#REF!</definedName>
    <definedName name="Мурманская_область_1">#REF!</definedName>
    <definedName name="мы">[67]sapactivexlhiddensheet!$BE$39</definedName>
    <definedName name="мьмлллбп" localSheetId="17">#REF!</definedName>
    <definedName name="мьмлллбп" localSheetId="3">#REF!</definedName>
    <definedName name="мьмлллбп">#REF!</definedName>
    <definedName name="нагдл" localSheetId="17">[25]топография!#REF!</definedName>
    <definedName name="нагдл" localSheetId="3">[25]топография!#REF!</definedName>
    <definedName name="нагдл">[25]топография!#REF!</definedName>
    <definedName name="над" localSheetId="17">#REF!</definedName>
    <definedName name="над" localSheetId="3">#REF!</definedName>
    <definedName name="над">#REF!</definedName>
    <definedName name="Название_проекта" localSheetId="3">#REF!</definedName>
    <definedName name="Название_проекта">#REF!</definedName>
    <definedName name="Название_проекта_1">"#REF!"</definedName>
    <definedName name="Название_проекта_2">"#REF!"</definedName>
    <definedName name="Название_проекта_3">"#REF!"</definedName>
    <definedName name="назначение" localSheetId="17">#REF!</definedName>
    <definedName name="назначение" localSheetId="3">#REF!</definedName>
    <definedName name="назначение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3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[154]свод!$A$7</definedName>
    <definedName name="Наименование_группы_строек" localSheetId="17">#REF!</definedName>
    <definedName name="Наименование_группы_строек" localSheetId="3">#REF!</definedName>
    <definedName name="Наименование_группы_строек">#REF!</definedName>
    <definedName name="Наименование_локальной_сметы" localSheetId="3">#REF!</definedName>
    <definedName name="Наименование_локальной_сметы">#REF!</definedName>
    <definedName name="Наименование_объекта" localSheetId="3">#REF!</definedName>
    <definedName name="Наименование_объекта">#REF!</definedName>
    <definedName name="Наименование_объектной_сметы" localSheetId="3">#REF!</definedName>
    <definedName name="Наименование_объектной_сметы">#REF!</definedName>
    <definedName name="Наименование_организации_заказчика" localSheetId="3">#REF!</definedName>
    <definedName name="Наименование_организации_заказчика">#REF!</definedName>
    <definedName name="Наименование_очереди" localSheetId="3">#REF!</definedName>
    <definedName name="Наименование_очереди">#REF!</definedName>
    <definedName name="Наименование_проектной_организации" localSheetId="3">#REF!</definedName>
    <definedName name="Наименование_проектной_организации">#REF!</definedName>
    <definedName name="Наименование_пускового_комплекса" localSheetId="3">#REF!</definedName>
    <definedName name="Наименование_пускового_комплекса">#REF!</definedName>
    <definedName name="Наименование_сводного_сметного_расчета" localSheetId="3">#REF!</definedName>
    <definedName name="Наименование_сводного_сметного_расчета">#REF!</definedName>
    <definedName name="Наименование_строительства" localSheetId="3">#REF!</definedName>
    <definedName name="Наименование_строительства">#REF!</definedName>
    <definedName name="Наименование_стройки" localSheetId="3">#REF!</definedName>
    <definedName name="Наименование_стройки">#REF!</definedName>
    <definedName name="НаименованиеПород">[120]Списки!$B$2:$B$80</definedName>
    <definedName name="НаимРабот" localSheetId="17">#REF!</definedName>
    <definedName name="НаимРабот" localSheetId="3">#REF!</definedName>
    <definedName name="НаимРабот">#REF!</definedName>
    <definedName name="НаимРабот1" localSheetId="3">#REF!</definedName>
    <definedName name="НаимРабот1">#REF!</definedName>
    <definedName name="НаимРабот2">[119]Реквизиты!$A$12</definedName>
    <definedName name="НаимРаботМ">'[119]Метро-Стиль'!$A$4</definedName>
    <definedName name="Нак_проц" localSheetId="17">#REF!</definedName>
    <definedName name="Нак_проц" localSheetId="3">#REF!</definedName>
    <definedName name="Нак_проц">#REF!</definedName>
    <definedName name="накладные" localSheetId="3">#REF!</definedName>
    <definedName name="накладные">#REF!</definedName>
    <definedName name="наружка" localSheetId="3">#REF!</definedName>
    <definedName name="наружка">#REF!</definedName>
    <definedName name="Настя" localSheetId="3">#REF!</definedName>
    <definedName name="Настя">#REF!</definedName>
    <definedName name="ната" localSheetId="3">'[155]См_2 Шатурс сети  проект работы'!#REF!</definedName>
    <definedName name="ната">'[155]См_2 Шатурс сети  проект работы'!#REF!</definedName>
    <definedName name="НАЦ_ГОФР" localSheetId="3">'[85]исх дан'!#REF!</definedName>
    <definedName name="НАЦ_ГОФР">'[85]исх дан'!#REF!</definedName>
    <definedName name="НАЦ_ГОФР_СПЕЦ" localSheetId="3">'[85]исх дан'!#REF!</definedName>
    <definedName name="НАЦ_ГОФР_СПЕЦ">'[85]исх дан'!#REF!</definedName>
    <definedName name="НАЦ_КОЛЬЧ" localSheetId="3">'[85]исх дан'!#REF!</definedName>
    <definedName name="НАЦ_КОЛЬЧ">'[85]исх дан'!#REF!</definedName>
    <definedName name="НАЦ_КОРОБ" localSheetId="3">'[85]исх дан'!#REF!</definedName>
    <definedName name="НАЦ_КОРОБ">'[85]исх дан'!#REF!</definedName>
    <definedName name="нац_метрук" localSheetId="3">'[85]исх дан'!#REF!</definedName>
    <definedName name="нац_метрук">'[85]исх дан'!#REF!</definedName>
    <definedName name="нац_након" localSheetId="17">#REF!</definedName>
    <definedName name="нац_након" localSheetId="3">#REF!</definedName>
    <definedName name="нац_након">#REF!</definedName>
    <definedName name="НАЦ_НЕГОРЮЧ" localSheetId="3">#REF!</definedName>
    <definedName name="НАЦ_НЕГОРЮЧ">#REF!</definedName>
    <definedName name="НАЦ_ОПТ" localSheetId="3">'[85]исх дан'!#REF!</definedName>
    <definedName name="НАЦ_ОПТ">'[85]исх дан'!#REF!</definedName>
    <definedName name="НАЦ_ОПТ_КОЛЬЧ" localSheetId="3">'[85]исх дан'!#REF!</definedName>
    <definedName name="НАЦ_ОПТ_КОЛЬЧ">'[85]исх дан'!#REF!</definedName>
    <definedName name="НАЦ_ОПТ_КОЛЬЧ_тпп" localSheetId="3">'[85]исх дан'!#REF!</definedName>
    <definedName name="НАЦ_ОПТ_КОЛЬЧ_тпп">'[85]исх дан'!#REF!</definedName>
    <definedName name="НАЦ_РЫБ" localSheetId="3">'[85]исх дан'!#REF!</definedName>
    <definedName name="НАЦ_РЫБ">'[85]исх дан'!#REF!</definedName>
    <definedName name="НАЦ_РЫБ_КРУПН" localSheetId="3">'[85]исх дан'!#REF!</definedName>
    <definedName name="НАЦ_РЫБ_КРУПН">'[85]исх дан'!#REF!</definedName>
    <definedName name="НАЦ_РЫБ_МЕЛК" localSheetId="3">'[85]исх дан'!#REF!</definedName>
    <definedName name="НАЦ_РЫБ_МЕЛК">'[85]исх дан'!#REF!</definedName>
    <definedName name="НАЦ_СМОЛ_АВВГ" localSheetId="3">'[85]исх дан'!#REF!</definedName>
    <definedName name="НАЦ_СМОЛ_АВВГ">'[85]исх дан'!#REF!</definedName>
    <definedName name="НАЦ_СМОЛ_АПВ" localSheetId="3">'[85]исх дан'!#REF!</definedName>
    <definedName name="НАЦ_СМОЛ_АПВ">'[85]исх дан'!#REF!</definedName>
    <definedName name="НАЦ_СМОЛ_М" localSheetId="3">'[85]исх дан'!#REF!</definedName>
    <definedName name="НАЦ_СМОЛ_М">'[85]исх дан'!#REF!</definedName>
    <definedName name="НАЦ_ТУРЦ_ОПТ" localSheetId="17">#REF!</definedName>
    <definedName name="НАЦ_ТУРЦ_ОПТ" localSheetId="3">#REF!</definedName>
    <definedName name="НАЦ_ТУРЦ_ОПТ">#REF!</definedName>
    <definedName name="НАЦ_ТУРЦ_РОЗН" localSheetId="3">#REF!</definedName>
    <definedName name="НАЦ_ТУРЦ_РОЗН">#REF!</definedName>
    <definedName name="НАЦЕНКА" localSheetId="3">'[85]исх дан'!#REF!</definedName>
    <definedName name="НАЦЕНКА">'[85]исх дан'!#REF!</definedName>
    <definedName name="НАЦЕНКА_150" localSheetId="3">'[85]исх дан'!#REF!</definedName>
    <definedName name="НАЦЕНКА_150">'[85]исх дан'!#REF!</definedName>
    <definedName name="НАЦЕНКА_СЧЕТЧ" localSheetId="3">'[85]исх дан'!#REF!</definedName>
    <definedName name="НАЦЕНКА_СЧЕТЧ">'[85]исх дан'!#REF!</definedName>
    <definedName name="НАЦЕНКА_СЧЕТЧИКИ" localSheetId="3">'[85]исх дан'!#REF!</definedName>
    <definedName name="НАЦЕНКА_СЧЕТЧИКИ">'[85]исх дан'!#REF!</definedName>
    <definedName name="Нач_кред" localSheetId="17">#REF!</definedName>
    <definedName name="Нач_кред" localSheetId="3">#REF!</definedName>
    <definedName name="Нач_кред">#REF!</definedName>
    <definedName name="Нач_сал" localSheetId="3">#REF!</definedName>
    <definedName name="Нач_сал">#REF!</definedName>
    <definedName name="нвле" localSheetId="3">#REF!</definedName>
    <definedName name="нвле">#REF!</definedName>
    <definedName name="нгагл" localSheetId="3">#REF!</definedName>
    <definedName name="нгагл">#REF!</definedName>
    <definedName name="нго" localSheetId="3">#REF!</definedName>
    <definedName name="нго">#REF!</definedName>
    <definedName name="нгпнрап" localSheetId="3">#REF!</definedName>
    <definedName name="нгпнрап">#REF!</definedName>
    <definedName name="НДС">"#ref!"</definedName>
    <definedName name="НДС_1">"#REF!"</definedName>
    <definedName name="НДС_2">"#REF!"</definedName>
    <definedName name="НДС_ГП" localSheetId="17">#REF!</definedName>
    <definedName name="НДС_ГП" localSheetId="3">#REF!</definedName>
    <definedName name="НДС_ГП">#REF!</definedName>
    <definedName name="НДС1">[75]Лист2!$E$5</definedName>
    <definedName name="не_рек" localSheetId="17">#REF!</definedName>
    <definedName name="не_рек" localSheetId="3">#REF!</definedName>
    <definedName name="не_рек">#REF!</definedName>
    <definedName name="неблаг" localSheetId="3">#REF!</definedName>
    <definedName name="неблаг">#REF!</definedName>
    <definedName name="нево" localSheetId="3">#REF!</definedName>
    <definedName name="нево">#REF!</definedName>
    <definedName name="неоукено" localSheetId="3">[156]топография!#REF!</definedName>
    <definedName name="неоукено">[156]топография!#REF!</definedName>
    <definedName name="Непредв_расх" localSheetId="17">#REF!</definedName>
    <definedName name="Непредв_расх" localSheetId="3">#REF!</definedName>
    <definedName name="Непредв_расх">#REF!</definedName>
    <definedName name="нер" localSheetId="3">#REF!</definedName>
    <definedName name="нер">#REF!</definedName>
    <definedName name="нет">"#ref!"</definedName>
    <definedName name="неуо" localSheetId="17">#REF!</definedName>
    <definedName name="неуо" localSheetId="3">#REF!</definedName>
    <definedName name="неуо">#REF!</definedName>
    <definedName name="нефтесбор" localSheetId="3">#REF!</definedName>
    <definedName name="нефтесбор">#REF!</definedName>
    <definedName name="Нефть" localSheetId="3">#REF!</definedName>
    <definedName name="Нефть">#REF!</definedName>
    <definedName name="Нижегородская_область" localSheetId="3">#REF!</definedName>
    <definedName name="Нижегородская_область">#REF!</definedName>
    <definedName name="Нижняя_часть" localSheetId="3">#REF!</definedName>
    <definedName name="Нижняя_часть">#REF!</definedName>
    <definedName name="НК">'[157]См 1 наруж.водопровод'!$D$6</definedName>
    <definedName name="ннн" localSheetId="17">#REF!</definedName>
    <definedName name="ннн" localSheetId="3">#REF!</definedName>
    <definedName name="ннн">#REF!</definedName>
    <definedName name="нннн" localSheetId="3">#REF!</definedName>
    <definedName name="нннн">#REF!</definedName>
    <definedName name="нннннннн" localSheetId="3">[36]топография!#REF!</definedName>
    <definedName name="нннннннн">[36]топография!#REF!</definedName>
    <definedName name="но" localSheetId="17">#REF!</definedName>
    <definedName name="но" localSheetId="3">#REF!</definedName>
    <definedName name="но">#REF!</definedName>
    <definedName name="новая" localSheetId="3">#REF!</definedName>
    <definedName name="новая">#REF!</definedName>
    <definedName name="Новгородская_область" localSheetId="3">#REF!</definedName>
    <definedName name="Новгородская_область">#REF!</definedName>
    <definedName name="Новороссийск">[83]Destination!$B$9</definedName>
    <definedName name="Новосибирская_область" localSheetId="17">#REF!</definedName>
    <definedName name="Новосибирская_область" localSheetId="3">#REF!</definedName>
    <definedName name="Новосибирская_область">#REF!</definedName>
    <definedName name="Новосибирская_область_1" localSheetId="3">#REF!</definedName>
    <definedName name="Новосибирская_область_1">#REF!</definedName>
    <definedName name="новый" localSheetId="3">#REF!</definedName>
    <definedName name="новый">#REF!</definedName>
    <definedName name="новыйадрес" localSheetId="3">#REF!</definedName>
    <definedName name="новыйадрес">#REF!</definedName>
    <definedName name="Ном_плат" localSheetId="3">#REF!</definedName>
    <definedName name="Ном_плат">#REF!</definedName>
    <definedName name="Номер" localSheetId="3">#REF!</definedName>
    <definedName name="Номер">#REF!</definedName>
    <definedName name="Номер_договора" localSheetId="3">#REF!</definedName>
    <definedName name="Номер_договора">#REF!</definedName>
    <definedName name="Номер_договора_1">"#REF!"</definedName>
    <definedName name="Номер_договора_2">"#REF!"</definedName>
    <definedName name="Номер_договора_3">"#REF!"</definedName>
    <definedName name="Номер_пп" localSheetId="17">#REF!</definedName>
    <definedName name="Номер_пп" localSheetId="3">#REF!</definedName>
    <definedName name="Номер_пп">#REF!</definedName>
    <definedName name="Номер_раздела" localSheetId="3">#REF!</definedName>
    <definedName name="Номер_раздела">#REF!</definedName>
    <definedName name="НомерДоговора">[72]ОбмОбслЗемОд!$F$2</definedName>
    <definedName name="Норм_трудоемкость_механизаторов_по_смете_с_учетом_к_тов" localSheetId="17">'[124]Переменные и константы'!#REF!</definedName>
    <definedName name="Норм_трудоемкость_механизаторов_по_смете_с_учетом_к_тов" localSheetId="3">'[124]Переменные и константы'!#REF!</definedName>
    <definedName name="Норм_трудоемкость_механизаторов_по_смете_с_учетом_к_тов">'[124]Переменные и константы'!#REF!</definedName>
    <definedName name="Норм_трудоемкость_осн_рабочих_по_смете_с_учетом_к_тов" localSheetId="17">'[124]Переменные и константы'!#REF!</definedName>
    <definedName name="Норм_трудоемкость_осн_рабочих_по_смете_с_учетом_к_тов" localSheetId="3">'[124]Переменные и константы'!#REF!</definedName>
    <definedName name="Норм_трудоемкость_осн_рабочих_по_смете_с_учетом_к_тов">'[124]Переменные и константы'!#REF!</definedName>
    <definedName name="Нормативная_трудоемкость_механизаторов_по_смете" localSheetId="3">'[124]Переменные и константы'!#REF!</definedName>
    <definedName name="Нормативная_трудоемкость_механизаторов_по_смете">'[124]Переменные и константы'!#REF!</definedName>
    <definedName name="Нормативная_трудоемкость_основных_рабочих_по_смете" localSheetId="3">'[124]Переменные и константы'!#REF!</definedName>
    <definedName name="Нормативная_трудоемкость_основных_рабочих_по_смете">'[124]Переменные и константы'!#REF!</definedName>
    <definedName name="нс" localSheetId="17">#REF!</definedName>
    <definedName name="нс" localSheetId="3">#REF!</definedName>
    <definedName name="нс">#REF!</definedName>
    <definedName name="НУС_01">[92]Комплектация!$G$15</definedName>
    <definedName name="нх">"#ref!"</definedName>
    <definedName name="ншгнргораааааааааапывааааааааааааааафииакккккккккккккк" localSheetId="17">#REF!</definedName>
    <definedName name="ншгнргораааааааааапывааааааааааааааафииакккккккккккккк" localSheetId="3">#REF!</definedName>
    <definedName name="ншгнргораааааааааапывааааааааааааааафииакккккккккккккк">#REF!</definedName>
    <definedName name="о" localSheetId="3">#REF!</definedName>
    <definedName name="о">#REF!</definedName>
    <definedName name="оа" localSheetId="17">[25]топография!#REF!</definedName>
    <definedName name="оа" localSheetId="3">[25]топография!#REF!</definedName>
    <definedName name="оа">[25]топография!#REF!</definedName>
    <definedName name="об" localSheetId="17">#REF!</definedName>
    <definedName name="об" localSheetId="3">#REF!</definedName>
    <definedName name="об">#REF!</definedName>
    <definedName name="_xlnm.Print_Area" localSheetId="17">' АСУ ТП-1 '!$A$1:$J$42</definedName>
    <definedName name="_xlnm.Print_Area" localSheetId="4">'Вын.ос. ТП'!$A$1:$G$26</definedName>
    <definedName name="_xlnm.Print_Area" localSheetId="3">'Вын.тр. 0,4кВ'!$A$1:$G$29</definedName>
    <definedName name="_xlnm.Print_Area" localSheetId="6">'Вын.тр.10 кВ'!$A$1:$G$29</definedName>
    <definedName name="_xlnm.Print_Area" localSheetId="5">'Вынос трассы КЛ'!$A$1:$G$29</definedName>
    <definedName name="_xlnm.Print_Area" localSheetId="11">'ПИР ГНБ'!$A$1:$M$36</definedName>
    <definedName name="_xlnm.Print_Area" localSheetId="9">'ПИР КЛ 0,4кВ'!$A$1:$L$38</definedName>
    <definedName name="_xlnm.Print_Area" localSheetId="10">'ПИР КЛ 10кВ'!$A$1:$L$38</definedName>
    <definedName name="_xlnm.Print_Area" localSheetId="15">'ПИР на учет'!$A$1:$L$39</definedName>
    <definedName name="_xlnm.Print_Area" localSheetId="12">'ПИР ТП№1'!$A$1:$E$38</definedName>
    <definedName name="_xlnm.Print_Area" localSheetId="13">'ПИР ТП№2'!$A$1:$E$26</definedName>
    <definedName name="_xlnm.Print_Area" localSheetId="14">'ПИР Учет'!$A$1:$E$32</definedName>
    <definedName name="_xlnm.Print_Area" localSheetId="16">ПОДД!$A$1:$H$26</definedName>
    <definedName name="_xlnm.Print_Area" localSheetId="8">'Сводная ПИР'!$A$1:$F$61</definedName>
    <definedName name="_xlnm.Print_Area" localSheetId="1">'сср в баз. ценах'!$A$1:$H$86</definedName>
    <definedName name="_xlnm.Print_Area" localSheetId="2">'сср в тек. ценах'!$A$1:$J$86</definedName>
    <definedName name="_xlnm.Print_Area">#REF!</definedName>
    <definedName name="Область_печати_ИМ" localSheetId="17">#REF!</definedName>
    <definedName name="Область_печати_ИМ" localSheetId="3">#REF!</definedName>
    <definedName name="Область_печати_ИМ">#REF!</definedName>
    <definedName name="Оборудование_в_базисных_ценах" localSheetId="3">#REF!</definedName>
    <definedName name="Оборудование_в_базисных_ценах">#REF!</definedName>
    <definedName name="Оборудование_в_текущих_ценах" localSheetId="3">'[124]Переменные и константы'!#REF!</definedName>
    <definedName name="Оборудование_в_текущих_ценах">'[124]Переменные и константы'!#REF!</definedName>
    <definedName name="Оборудование_в_текущих_ценах_по_ресурсному_расчету" localSheetId="3">'[124]Переменные и константы'!#REF!</definedName>
    <definedName name="Оборудование_в_текущих_ценах_по_ресурсному_расчету">'[124]Переменные и константы'!#REF!</definedName>
    <definedName name="Оборудование_в_текущих_ценах_после_применения_индексов" localSheetId="3">'[124]Переменные и константы'!#REF!</definedName>
    <definedName name="Оборудование_в_текущих_ценах_после_применения_индексов">'[124]Переменные и константы'!#REF!</definedName>
    <definedName name="Обоснование_поправки" localSheetId="17">#REF!</definedName>
    <definedName name="Обоснование_поправки" localSheetId="3">#REF!</definedName>
    <definedName name="Обоснование_поправки">#REF!</definedName>
    <definedName name="обустройство_устья" localSheetId="3">#REF!</definedName>
    <definedName name="обустройство_устья">#REF!</definedName>
    <definedName name="обустройство_устья___0" localSheetId="3">#REF!</definedName>
    <definedName name="обустройство_устья___0">#REF!</definedName>
    <definedName name="обустройство_устья___8" localSheetId="3">'[86]УП _2004'!#REF!</definedName>
    <definedName name="обустройство_устья___8">'[86]УП _2004'!#REF!</definedName>
    <definedName name="общая" localSheetId="3">[37]топография!#REF!</definedName>
    <definedName name="общая">[37]топография!#REF!</definedName>
    <definedName name="Объект" localSheetId="17">#REF!</definedName>
    <definedName name="Объект" localSheetId="3">#REF!</definedName>
    <definedName name="Объект">#REF!</definedName>
    <definedName name="ОбъектАдрес">[72]ОбмОбслЗемОд!$A$4</definedName>
    <definedName name="объем">#N/A</definedName>
    <definedName name="объем___0" localSheetId="17">#REF!</definedName>
    <definedName name="объем___0" localSheetId="3">#REF!</definedName>
    <definedName name="объем___0">#REF!</definedName>
    <definedName name="объем___0___0" localSheetId="3">#REF!</definedName>
    <definedName name="объем___0___0">#REF!</definedName>
    <definedName name="объем___0___0___0" localSheetId="3">#REF!</definedName>
    <definedName name="объем___0___0___0">#REF!</definedName>
    <definedName name="объем___0___0___0___0" localSheetId="3">#REF!</definedName>
    <definedName name="объем___0___0___0___0">#REF!</definedName>
    <definedName name="объем___0___0___0___0___0" localSheetId="3">#REF!</definedName>
    <definedName name="объем___0___0___0___0___0">#REF!</definedName>
    <definedName name="объем___0___0___0___1" localSheetId="3">#REF!</definedName>
    <definedName name="объем___0___0___0___1">#REF!</definedName>
    <definedName name="объем___0___0___0___3" localSheetId="3">#REF!</definedName>
    <definedName name="объем___0___0___0___3">#REF!</definedName>
    <definedName name="объем___0___0___0___5" localSheetId="3">#REF!</definedName>
    <definedName name="объем___0___0___0___5">#REF!</definedName>
    <definedName name="объем___0___0___0_1" localSheetId="3">#REF!</definedName>
    <definedName name="объем___0___0___0_1">#REF!</definedName>
    <definedName name="объем___0___0___0_5" localSheetId="3">#REF!</definedName>
    <definedName name="объем___0___0___0_5">#REF!</definedName>
    <definedName name="объем___0___0___1" localSheetId="3">#REF!</definedName>
    <definedName name="объем___0___0___1">#REF!</definedName>
    <definedName name="объем___0___0___2" localSheetId="3">#REF!</definedName>
    <definedName name="объем___0___0___2">#REF!</definedName>
    <definedName name="объем___0___0___3" localSheetId="3">#REF!</definedName>
    <definedName name="объем___0___0___3">#REF!</definedName>
    <definedName name="объем___0___0___3___0" localSheetId="3">#REF!</definedName>
    <definedName name="объем___0___0___3___0">#REF!</definedName>
    <definedName name="объем___0___0___4" localSheetId="3">#REF!</definedName>
    <definedName name="объем___0___0___4">#REF!</definedName>
    <definedName name="объем___0___0___5" localSheetId="3">#REF!</definedName>
    <definedName name="объем___0___0___5">#REF!</definedName>
    <definedName name="объем___0___0___6" localSheetId="3">#REF!</definedName>
    <definedName name="объем___0___0___6">#REF!</definedName>
    <definedName name="объем___0___0___7" localSheetId="3">#REF!</definedName>
    <definedName name="объем___0___0___7">#REF!</definedName>
    <definedName name="объем___0___0___8" localSheetId="3">#REF!</definedName>
    <definedName name="объем___0___0___8">#REF!</definedName>
    <definedName name="объем___0___0___9" localSheetId="3">#REF!</definedName>
    <definedName name="объем___0___0___9">#REF!</definedName>
    <definedName name="объем___0___0_1" localSheetId="3">#REF!</definedName>
    <definedName name="объем___0___0_1">#REF!</definedName>
    <definedName name="объем___0___0_3" localSheetId="3">#REF!</definedName>
    <definedName name="объем___0___0_3">#REF!</definedName>
    <definedName name="объем___0___0_5" localSheetId="3">#REF!</definedName>
    <definedName name="объем___0___0_5">#REF!</definedName>
    <definedName name="объем___0___1" localSheetId="3">#REF!</definedName>
    <definedName name="объем___0___1">#REF!</definedName>
    <definedName name="объем___0___1___0" localSheetId="3">#REF!</definedName>
    <definedName name="объем___0___1___0">#REF!</definedName>
    <definedName name="объем___0___10" localSheetId="3">#REF!</definedName>
    <definedName name="объем___0___10">#REF!</definedName>
    <definedName name="объем___0___12" localSheetId="3">#REF!</definedName>
    <definedName name="объем___0___12">#REF!</definedName>
    <definedName name="объем___0___2" localSheetId="3">#REF!</definedName>
    <definedName name="объем___0___2">#REF!</definedName>
    <definedName name="объем___0___2___0" localSheetId="3">#REF!</definedName>
    <definedName name="объем___0___2___0">#REF!</definedName>
    <definedName name="объем___0___2___0___0" localSheetId="3">#REF!</definedName>
    <definedName name="объем___0___2___0___0">#REF!</definedName>
    <definedName name="объем___0___2___5" localSheetId="3">#REF!</definedName>
    <definedName name="объем___0___2___5">#REF!</definedName>
    <definedName name="объем___0___2_1" localSheetId="3">#REF!</definedName>
    <definedName name="объем___0___2_1">#REF!</definedName>
    <definedName name="объем___0___2_3" localSheetId="3">#REF!</definedName>
    <definedName name="объем___0___2_3">#REF!</definedName>
    <definedName name="объем___0___2_5" localSheetId="3">#REF!</definedName>
    <definedName name="объем___0___2_5">#REF!</definedName>
    <definedName name="объем___0___3" localSheetId="3">#REF!</definedName>
    <definedName name="объем___0___3">#REF!</definedName>
    <definedName name="объем___0___3___0" localSheetId="3">#REF!</definedName>
    <definedName name="объем___0___3___0">#REF!</definedName>
    <definedName name="объем___0___3___3" localSheetId="3">#REF!</definedName>
    <definedName name="объем___0___3___3">#REF!</definedName>
    <definedName name="объем___0___3___5" localSheetId="3">#REF!</definedName>
    <definedName name="объем___0___3___5">#REF!</definedName>
    <definedName name="объем___0___3_1" localSheetId="3">#REF!</definedName>
    <definedName name="объем___0___3_1">#REF!</definedName>
    <definedName name="объем___0___3_5" localSheetId="3">#REF!</definedName>
    <definedName name="объем___0___3_5">#REF!</definedName>
    <definedName name="объем___0___4" localSheetId="3">#REF!</definedName>
    <definedName name="объем___0___4">#REF!</definedName>
    <definedName name="объем___0___4___0" localSheetId="3">#REF!</definedName>
    <definedName name="объем___0___4___0">#REF!</definedName>
    <definedName name="объем___0___4___5" localSheetId="3">#REF!</definedName>
    <definedName name="объем___0___4___5">#REF!</definedName>
    <definedName name="объем___0___4_1" localSheetId="3">#REF!</definedName>
    <definedName name="объем___0___4_1">#REF!</definedName>
    <definedName name="объем___0___4_3" localSheetId="3">#REF!</definedName>
    <definedName name="объем___0___4_3">#REF!</definedName>
    <definedName name="объем___0___4_5" localSheetId="3">#REF!</definedName>
    <definedName name="объем___0___4_5">#REF!</definedName>
    <definedName name="объем___0___5" localSheetId="3">#REF!</definedName>
    <definedName name="объем___0___5">#REF!</definedName>
    <definedName name="объем___0___5___0" localSheetId="3">#REF!</definedName>
    <definedName name="объем___0___5___0">#REF!</definedName>
    <definedName name="объем___0___6" localSheetId="3">#REF!</definedName>
    <definedName name="объем___0___6">#REF!</definedName>
    <definedName name="объем___0___6___0" localSheetId="3">#REF!</definedName>
    <definedName name="объем___0___6___0">#REF!</definedName>
    <definedName name="объем___0___7" localSheetId="3">#REF!</definedName>
    <definedName name="объем___0___7">#REF!</definedName>
    <definedName name="объем___0___8" localSheetId="3">#REF!</definedName>
    <definedName name="объем___0___8">#REF!</definedName>
    <definedName name="объем___0___8___0" localSheetId="3">#REF!</definedName>
    <definedName name="объем___0___8___0">#REF!</definedName>
    <definedName name="объем___0___9">"$#ССЫЛ!.$M$1:$M$32000"</definedName>
    <definedName name="объем___0_1" localSheetId="17">#REF!</definedName>
    <definedName name="объем___0_1" localSheetId="3">#REF!</definedName>
    <definedName name="объем___0_1">#REF!</definedName>
    <definedName name="объем___0_3" localSheetId="3">#REF!</definedName>
    <definedName name="объем___0_3">#REF!</definedName>
    <definedName name="объем___0_5" localSheetId="3">#REF!</definedName>
    <definedName name="объем___0_5">#REF!</definedName>
    <definedName name="объем___1" localSheetId="3">#REF!</definedName>
    <definedName name="объем___1">#REF!</definedName>
    <definedName name="объем___1___0" localSheetId="3">#REF!</definedName>
    <definedName name="объем___1___0">#REF!</definedName>
    <definedName name="объем___1___0___0" localSheetId="3">#REF!</definedName>
    <definedName name="объем___1___0___0">#REF!</definedName>
    <definedName name="объем___1___1" localSheetId="3">#REF!</definedName>
    <definedName name="объем___1___1">#REF!</definedName>
    <definedName name="объем___1___5" localSheetId="3">#REF!</definedName>
    <definedName name="объем___1___5">#REF!</definedName>
    <definedName name="объем___1_1" localSheetId="3">#REF!</definedName>
    <definedName name="объем___1_1">#REF!</definedName>
    <definedName name="объем___1_3" localSheetId="3">#REF!</definedName>
    <definedName name="объем___1_3">#REF!</definedName>
    <definedName name="объем___1_5" localSheetId="3">#REF!</definedName>
    <definedName name="объем___1_5">#REF!</definedName>
    <definedName name="объем___10" localSheetId="3">#REF!</definedName>
    <definedName name="объем___10">#REF!</definedName>
    <definedName name="объем___10___0">NA()</definedName>
    <definedName name="объем___10___0___0" localSheetId="17">#REF!</definedName>
    <definedName name="объем___10___0___0" localSheetId="3">#REF!</definedName>
    <definedName name="объем___10___0___0">#REF!</definedName>
    <definedName name="объем___10___0___0___0" localSheetId="3">#REF!</definedName>
    <definedName name="объем___10___0___0___0">#REF!</definedName>
    <definedName name="объем___10___0___1">NA()</definedName>
    <definedName name="объем___10___0___5">NA()</definedName>
    <definedName name="объем___10___0_1">NA()</definedName>
    <definedName name="объем___10___0_3">NA()</definedName>
    <definedName name="объем___10___0_5">NA()</definedName>
    <definedName name="объем___10___1" localSheetId="17">#REF!</definedName>
    <definedName name="объем___10___1" localSheetId="3">#REF!</definedName>
    <definedName name="объем___10___1">#REF!</definedName>
    <definedName name="объем___10___10" localSheetId="3">#REF!</definedName>
    <definedName name="объем___10___10">#REF!</definedName>
    <definedName name="объем___10___12" localSheetId="3">#REF!</definedName>
    <definedName name="объем___10___12">#REF!</definedName>
    <definedName name="объем___10___2">NA()</definedName>
    <definedName name="объем___10___4">NA()</definedName>
    <definedName name="объем___10___5" localSheetId="17">#REF!</definedName>
    <definedName name="объем___10___5" localSheetId="3">#REF!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3" localSheetId="17">#REF!</definedName>
    <definedName name="объем___10_3" localSheetId="3">#REF!</definedName>
    <definedName name="объем___10_3">#REF!</definedName>
    <definedName name="объем___10_5" localSheetId="3">#REF!</definedName>
    <definedName name="объем___10_5">#REF!</definedName>
    <definedName name="объем___11" localSheetId="3">#REF!</definedName>
    <definedName name="объем___11">#REF!</definedName>
    <definedName name="объем___11___0">NA()</definedName>
    <definedName name="объем___11___10" localSheetId="17">#REF!</definedName>
    <definedName name="объем___11___10" localSheetId="3">#REF!</definedName>
    <definedName name="объем___11___10">#REF!</definedName>
    <definedName name="объем___11___2" localSheetId="3">#REF!</definedName>
    <definedName name="объем___11___2">#REF!</definedName>
    <definedName name="объем___11___4" localSheetId="3">#REF!</definedName>
    <definedName name="объем___11___4">#REF!</definedName>
    <definedName name="объем___11___6" localSheetId="3">#REF!</definedName>
    <definedName name="объем___11___6">#REF!</definedName>
    <definedName name="объем___11___8" localSheetId="3">#REF!</definedName>
    <definedName name="объем___11___8">#REF!</definedName>
    <definedName name="объем___12">NA()</definedName>
    <definedName name="объем___2" localSheetId="17">#REF!</definedName>
    <definedName name="объем___2" localSheetId="3">#REF!</definedName>
    <definedName name="объем___2">#REF!</definedName>
    <definedName name="объем___2___0" localSheetId="3">#REF!</definedName>
    <definedName name="объем___2___0">#REF!</definedName>
    <definedName name="объем___2___0___0" localSheetId="3">#REF!</definedName>
    <definedName name="объем___2___0___0">#REF!</definedName>
    <definedName name="объем___2___0___0___0" localSheetId="3">#REF!</definedName>
    <definedName name="объем___2___0___0___0">#REF!</definedName>
    <definedName name="объем___2___0___0___0___0" localSheetId="3">#REF!</definedName>
    <definedName name="объем___2___0___0___0___0">#REF!</definedName>
    <definedName name="объем___2___0___0___1" localSheetId="3">#REF!</definedName>
    <definedName name="объем___2___0___0___1">#REF!</definedName>
    <definedName name="объем___2___0___0___3" localSheetId="3">#REF!</definedName>
    <definedName name="объем___2___0___0___3">#REF!</definedName>
    <definedName name="объем___2___0___0___5" localSheetId="3">#REF!</definedName>
    <definedName name="объем___2___0___0___5">#REF!</definedName>
    <definedName name="объем___2___0___0_1" localSheetId="3">#REF!</definedName>
    <definedName name="объем___2___0___0_1">#REF!</definedName>
    <definedName name="объем___2___0___0_5" localSheetId="3">#REF!</definedName>
    <definedName name="объем___2___0___0_5">#REF!</definedName>
    <definedName name="объем___2___0___1" localSheetId="3">#REF!</definedName>
    <definedName name="объем___2___0___1">#REF!</definedName>
    <definedName name="объем___2___0___3" localSheetId="3">#REF!</definedName>
    <definedName name="объем___2___0___3">#REF!</definedName>
    <definedName name="объем___2___0___5" localSheetId="3">#REF!</definedName>
    <definedName name="объем___2___0___5">#REF!</definedName>
    <definedName name="объем___2___0___6" localSheetId="3">#REF!</definedName>
    <definedName name="объем___2___0___6">#REF!</definedName>
    <definedName name="объем___2___0___7" localSheetId="3">#REF!</definedName>
    <definedName name="объем___2___0___7">#REF!</definedName>
    <definedName name="объем___2___0___8" localSheetId="3">#REF!</definedName>
    <definedName name="объем___2___0___8">#REF!</definedName>
    <definedName name="объем___2___0___9" localSheetId="3">#REF!</definedName>
    <definedName name="объем___2___0___9">#REF!</definedName>
    <definedName name="объем___2___0_1" localSheetId="3">#REF!</definedName>
    <definedName name="объем___2___0_1">#REF!</definedName>
    <definedName name="объем___2___0_3" localSheetId="3">#REF!</definedName>
    <definedName name="объем___2___0_3">#REF!</definedName>
    <definedName name="объем___2___0_5" localSheetId="3">#REF!</definedName>
    <definedName name="объем___2___0_5">#REF!</definedName>
    <definedName name="объем___2___1" localSheetId="3">#REF!</definedName>
    <definedName name="объем___2___1">#REF!</definedName>
    <definedName name="объем___2___1___0" localSheetId="3">#REF!</definedName>
    <definedName name="объем___2___1___0">#REF!</definedName>
    <definedName name="объем___2___10" localSheetId="3">#REF!</definedName>
    <definedName name="объем___2___10">#REF!</definedName>
    <definedName name="объем___2___12" localSheetId="3">#REF!</definedName>
    <definedName name="объем___2___12">#REF!</definedName>
    <definedName name="объем___2___2" localSheetId="3">#REF!</definedName>
    <definedName name="объем___2___2">#REF!</definedName>
    <definedName name="объем___2___3" localSheetId="3">#REF!</definedName>
    <definedName name="объем___2___3">#REF!</definedName>
    <definedName name="объем___2___4" localSheetId="3">#REF!</definedName>
    <definedName name="объем___2___4">#REF!</definedName>
    <definedName name="объем___2___4___0" localSheetId="3">#REF!</definedName>
    <definedName name="объем___2___4___0">#REF!</definedName>
    <definedName name="объем___2___4___5" localSheetId="3">#REF!</definedName>
    <definedName name="объем___2___4___5">#REF!</definedName>
    <definedName name="объем___2___4_1" localSheetId="3">#REF!</definedName>
    <definedName name="объем___2___4_1">#REF!</definedName>
    <definedName name="объем___2___4_3" localSheetId="3">#REF!</definedName>
    <definedName name="объем___2___4_3">#REF!</definedName>
    <definedName name="объем___2___4_5" localSheetId="3">#REF!</definedName>
    <definedName name="объем___2___4_5">#REF!</definedName>
    <definedName name="объем___2___5" localSheetId="3">#REF!</definedName>
    <definedName name="объем___2___5">#REF!</definedName>
    <definedName name="объем___2___6" localSheetId="3">#REF!</definedName>
    <definedName name="объем___2___6">#REF!</definedName>
    <definedName name="объем___2___6___0" localSheetId="3">#REF!</definedName>
    <definedName name="объем___2___6___0">#REF!</definedName>
    <definedName name="объем___2___7" localSheetId="3">#REF!</definedName>
    <definedName name="объем___2___7">#REF!</definedName>
    <definedName name="объем___2___8" localSheetId="3">#REF!</definedName>
    <definedName name="объем___2___8">#REF!</definedName>
    <definedName name="объем___2___8___0" localSheetId="3">#REF!</definedName>
    <definedName name="объем___2___8___0">#REF!</definedName>
    <definedName name="объем___2___9">"$#ССЫЛ!.$M$1:$M$32000"</definedName>
    <definedName name="объем___2_1" localSheetId="17">#REF!</definedName>
    <definedName name="объем___2_1" localSheetId="3">#REF!</definedName>
    <definedName name="объем___2_1">#REF!</definedName>
    <definedName name="объем___2_3" localSheetId="3">#REF!</definedName>
    <definedName name="объем___2_3">#REF!</definedName>
    <definedName name="объем___2_5" localSheetId="3">#REF!</definedName>
    <definedName name="объем___2_5">#REF!</definedName>
    <definedName name="объем___3" localSheetId="3">#REF!</definedName>
    <definedName name="объем___3">#REF!</definedName>
    <definedName name="объем___3___0" localSheetId="3">#REF!</definedName>
    <definedName name="объем___3___0">#REF!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 localSheetId="17">#REF!</definedName>
    <definedName name="объем___3___0___5" localSheetId="3">#REF!</definedName>
    <definedName name="объем___3___0___5">#REF!</definedName>
    <definedName name="объем___3___0_1">NA()</definedName>
    <definedName name="объем___3___0_3" localSheetId="17">#REF!</definedName>
    <definedName name="объем___3___0_3" localSheetId="3">#REF!</definedName>
    <definedName name="объем___3___0_3">#REF!</definedName>
    <definedName name="объем___3___0_5" localSheetId="3">#REF!</definedName>
    <definedName name="объем___3___0_5">#REF!</definedName>
    <definedName name="объем___3___1" localSheetId="3">#REF!</definedName>
    <definedName name="объем___3___1">#REF!</definedName>
    <definedName name="объем___3___10" localSheetId="3">#REF!</definedName>
    <definedName name="объем___3___10">#REF!</definedName>
    <definedName name="объем___3___2" localSheetId="3">#REF!</definedName>
    <definedName name="объем___3___2">#REF!</definedName>
    <definedName name="объем___3___3" localSheetId="3">#REF!</definedName>
    <definedName name="объем___3___3">#REF!</definedName>
    <definedName name="объем___3___4" localSheetId="3">#REF!</definedName>
    <definedName name="объем___3___4">#REF!</definedName>
    <definedName name="объем___3___4___0" localSheetId="3">#REF!</definedName>
    <definedName name="объем___3___4___0">#REF!</definedName>
    <definedName name="объем___3___5" localSheetId="3">#REF!</definedName>
    <definedName name="объем___3___5">#REF!</definedName>
    <definedName name="объем___3___6" localSheetId="3">#REF!</definedName>
    <definedName name="объем___3___6">#REF!</definedName>
    <definedName name="объем___3___8" localSheetId="3">#REF!</definedName>
    <definedName name="объем___3___8">#REF!</definedName>
    <definedName name="объем___3___8___0" localSheetId="3">#REF!</definedName>
    <definedName name="объем___3___8___0">#REF!</definedName>
    <definedName name="объем___3___9" localSheetId="3">#REF!</definedName>
    <definedName name="объем___3___9">#REF!</definedName>
    <definedName name="объем___3_1" localSheetId="3">#REF!</definedName>
    <definedName name="объем___3_1">#REF!</definedName>
    <definedName name="объем___3_3">NA()</definedName>
    <definedName name="объем___3_5" localSheetId="17">#REF!</definedName>
    <definedName name="объем___3_5" localSheetId="3">#REF!</definedName>
    <definedName name="объем___3_5">#REF!</definedName>
    <definedName name="объем___4" localSheetId="3">#REF!</definedName>
    <definedName name="объем___4">#REF!</definedName>
    <definedName name="объем___4___0">NA()</definedName>
    <definedName name="объем___4___0___0" localSheetId="17">#REF!</definedName>
    <definedName name="объем___4___0___0" localSheetId="3">#REF!</definedName>
    <definedName name="объем___4___0___0">#REF!</definedName>
    <definedName name="объем___4___0___0___0" localSheetId="3">#REF!</definedName>
    <definedName name="объем___4___0___0___0">#REF!</definedName>
    <definedName name="объем___4___0___0___0___0" localSheetId="3">#REF!</definedName>
    <definedName name="объем___4___0___0___0___0">#REF!</definedName>
    <definedName name="объем___4___0___0___1" localSheetId="3">#REF!</definedName>
    <definedName name="объем___4___0___0___1">#REF!</definedName>
    <definedName name="объем___4___0___0___3" localSheetId="3">#REF!</definedName>
    <definedName name="объем___4___0___0___3">#REF!</definedName>
    <definedName name="объем___4___0___0___5" localSheetId="3">#REF!</definedName>
    <definedName name="объем___4___0___0___5">#REF!</definedName>
    <definedName name="объем___4___0___0_1" localSheetId="3">#REF!</definedName>
    <definedName name="объем___4___0___0_1">#REF!</definedName>
    <definedName name="объем___4___0___0_5" localSheetId="3">#REF!</definedName>
    <definedName name="объем___4___0___0_5">#REF!</definedName>
    <definedName name="объем___4___0___1" localSheetId="3">#REF!</definedName>
    <definedName name="объем___4___0___1">#REF!</definedName>
    <definedName name="объем___4___0___3" localSheetId="3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 localSheetId="17">#REF!</definedName>
    <definedName name="объем___4___0_1" localSheetId="3">#REF!</definedName>
    <definedName name="объем___4___0_1">#REF!</definedName>
    <definedName name="объем___4___0_3" localSheetId="3">#REF!</definedName>
    <definedName name="объем___4___0_3">#REF!</definedName>
    <definedName name="объем___4___0_5">NA()</definedName>
    <definedName name="объем___4___1" localSheetId="17">#REF!</definedName>
    <definedName name="объем___4___1" localSheetId="3">#REF!</definedName>
    <definedName name="объем___4___1">#REF!</definedName>
    <definedName name="объем___4___10" localSheetId="3">#REF!</definedName>
    <definedName name="объем___4___10">#REF!</definedName>
    <definedName name="объем___4___12" localSheetId="3">#REF!</definedName>
    <definedName name="объем___4___12">#REF!</definedName>
    <definedName name="объем___4___2" localSheetId="3">#REF!</definedName>
    <definedName name="объем___4___2">#REF!</definedName>
    <definedName name="объем___4___3" localSheetId="3">#REF!</definedName>
    <definedName name="объем___4___3">#REF!</definedName>
    <definedName name="объем___4___3___0" localSheetId="3">#REF!</definedName>
    <definedName name="объем___4___3___0">#REF!</definedName>
    <definedName name="объем___4___4" localSheetId="3">#REF!</definedName>
    <definedName name="объем___4___4">#REF!</definedName>
    <definedName name="объем___4___5" localSheetId="3">#REF!</definedName>
    <definedName name="объем___4___5">#REF!</definedName>
    <definedName name="объем___4___6" localSheetId="3">#REF!</definedName>
    <definedName name="объем___4___6">#REF!</definedName>
    <definedName name="объем___4___6___0" localSheetId="3">#REF!</definedName>
    <definedName name="объем___4___6___0">#REF!</definedName>
    <definedName name="объем___4___7" localSheetId="3">#REF!</definedName>
    <definedName name="объем___4___7">#REF!</definedName>
    <definedName name="объем___4___8" localSheetId="3">#REF!</definedName>
    <definedName name="объем___4___8">#REF!</definedName>
    <definedName name="объем___4___8___0" localSheetId="3">#REF!</definedName>
    <definedName name="объем___4___8___0">#REF!</definedName>
    <definedName name="объем___4___9">"$#ССЫЛ!.$M$1:$M$32000"</definedName>
    <definedName name="объем___4_1" localSheetId="17">#REF!</definedName>
    <definedName name="объем___4_1" localSheetId="3">#REF!</definedName>
    <definedName name="объем___4_1">#REF!</definedName>
    <definedName name="объем___4_3" localSheetId="3">#REF!</definedName>
    <definedName name="объем___4_3">#REF!</definedName>
    <definedName name="объем___4_5" localSheetId="3">#REF!</definedName>
    <definedName name="объем___4_5">#REF!</definedName>
    <definedName name="объем___5">NA()</definedName>
    <definedName name="объем___5___0" localSheetId="17">#REF!</definedName>
    <definedName name="объем___5___0" localSheetId="3">#REF!</definedName>
    <definedName name="объем___5___0">#REF!</definedName>
    <definedName name="объем___5___0___0" localSheetId="3">#REF!</definedName>
    <definedName name="объем___5___0___0">#REF!</definedName>
    <definedName name="объем___5___0___0___0" localSheetId="3">#REF!</definedName>
    <definedName name="объем___5___0___0___0">#REF!</definedName>
    <definedName name="объем___5___0___0___0___0" localSheetId="3">#REF!</definedName>
    <definedName name="объем___5___0___0___0___0">#REF!</definedName>
    <definedName name="объем___5___0___1" localSheetId="3">#REF!</definedName>
    <definedName name="объем___5___0___1">#REF!</definedName>
    <definedName name="объем___5___0___5" localSheetId="3">#REF!</definedName>
    <definedName name="объем___5___0___5">#REF!</definedName>
    <definedName name="объем___5___0_1" localSheetId="3">#REF!</definedName>
    <definedName name="объем___5___0_1">#REF!</definedName>
    <definedName name="объем___5___0_3" localSheetId="3">#REF!</definedName>
    <definedName name="объем___5___0_3">#REF!</definedName>
    <definedName name="объем___5___0_5" localSheetId="3">#REF!</definedName>
    <definedName name="объем___5___0_5">#REF!</definedName>
    <definedName name="объем___5___1" localSheetId="3">#REF!</definedName>
    <definedName name="объем___5___1">#REF!</definedName>
    <definedName name="объем___5___3">NA()</definedName>
    <definedName name="объем___5___5">NA()</definedName>
    <definedName name="объем___5_1" localSheetId="17">#REF!</definedName>
    <definedName name="объем___5_1" localSheetId="3">#REF!</definedName>
    <definedName name="объем___5_1">#REF!</definedName>
    <definedName name="объем___5_3">NA()</definedName>
    <definedName name="объем___5_5">NA()</definedName>
    <definedName name="объем___6">NA()</definedName>
    <definedName name="объем___6___0" localSheetId="17">#REF!</definedName>
    <definedName name="объем___6___0" localSheetId="3">#REF!</definedName>
    <definedName name="объем___6___0">#REF!</definedName>
    <definedName name="объем___6___0___0" localSheetId="3">#REF!</definedName>
    <definedName name="объем___6___0___0">#REF!</definedName>
    <definedName name="объем___6___0___0___0" localSheetId="3">#REF!</definedName>
    <definedName name="объем___6___0___0___0">#REF!</definedName>
    <definedName name="объем___6___0___0___0___0" localSheetId="3">#REF!</definedName>
    <definedName name="объем___6___0___0___0___0">#REF!</definedName>
    <definedName name="объем___6___0___1" localSheetId="3">#REF!</definedName>
    <definedName name="объем___6___0___1">#REF!</definedName>
    <definedName name="объем___6___0___3" localSheetId="3">#REF!</definedName>
    <definedName name="объем___6___0___3">#REF!</definedName>
    <definedName name="объем___6___0___5" localSheetId="3">#REF!</definedName>
    <definedName name="объем___6___0___5">#REF!</definedName>
    <definedName name="объем___6___0_1" localSheetId="3">#REF!</definedName>
    <definedName name="объем___6___0_1">#REF!</definedName>
    <definedName name="объем___6___0_3" localSheetId="3">#REF!</definedName>
    <definedName name="объем___6___0_3">#REF!</definedName>
    <definedName name="объем___6___0_5" localSheetId="3">#REF!</definedName>
    <definedName name="объем___6___0_5">#REF!</definedName>
    <definedName name="объем___6___1" localSheetId="3">#REF!</definedName>
    <definedName name="объем___6___1">#REF!</definedName>
    <definedName name="объем___6___10" localSheetId="3">#REF!</definedName>
    <definedName name="объем___6___10">#REF!</definedName>
    <definedName name="объем___6___12" localSheetId="3">#REF!</definedName>
    <definedName name="объем___6___12">#REF!</definedName>
    <definedName name="объем___6___2" localSheetId="3">#REF!</definedName>
    <definedName name="объем___6___2">#REF!</definedName>
    <definedName name="объем___6___3" localSheetId="3">#REF!</definedName>
    <definedName name="объем___6___3">#REF!</definedName>
    <definedName name="объем___6___4" localSheetId="3">#REF!</definedName>
    <definedName name="объем___6___4">#REF!</definedName>
    <definedName name="объем___6___5">NA()</definedName>
    <definedName name="объем___6___6" localSheetId="17">#REF!</definedName>
    <definedName name="объем___6___6" localSheetId="3">#REF!</definedName>
    <definedName name="объем___6___6">#REF!</definedName>
    <definedName name="объем___6___6___0" localSheetId="3">#REF!</definedName>
    <definedName name="объем___6___6___0">#REF!</definedName>
    <definedName name="объем___6___7">NA()</definedName>
    <definedName name="объем___6___8" localSheetId="17">#REF!</definedName>
    <definedName name="объем___6___8" localSheetId="3">#REF!</definedName>
    <definedName name="объем___6___8">#REF!</definedName>
    <definedName name="объем___6___8___0" localSheetId="3">#REF!</definedName>
    <definedName name="объем___6___8___0">#REF!</definedName>
    <definedName name="объем___6___9">"$#ССЫЛ!.$M$1:$M$32000"</definedName>
    <definedName name="объем___6_1" localSheetId="17">#REF!</definedName>
    <definedName name="объем___6_1" localSheetId="3">#REF!</definedName>
    <definedName name="объем___6_1">#REF!</definedName>
    <definedName name="объем___6_3" localSheetId="3">#REF!</definedName>
    <definedName name="объем___6_3">#REF!</definedName>
    <definedName name="объем___6_5">NA()</definedName>
    <definedName name="объем___7" localSheetId="17">#REF!</definedName>
    <definedName name="объем___7" localSheetId="3">#REF!</definedName>
    <definedName name="объем___7">#REF!</definedName>
    <definedName name="объем___7___0" localSheetId="3">#REF!</definedName>
    <definedName name="объем___7___0">#REF!</definedName>
    <definedName name="объем___7___0___0" localSheetId="3">#REF!</definedName>
    <definedName name="объем___7___0___0">#REF!</definedName>
    <definedName name="объем___7___10" localSheetId="3">#REF!</definedName>
    <definedName name="объем___7___10">#REF!</definedName>
    <definedName name="объем___7___2" localSheetId="3">#REF!</definedName>
    <definedName name="объем___7___2">#REF!</definedName>
    <definedName name="объем___7___4" localSheetId="3">#REF!</definedName>
    <definedName name="объем___7___4">#REF!</definedName>
    <definedName name="объем___7___6" localSheetId="3">#REF!</definedName>
    <definedName name="объем___7___6">#REF!</definedName>
    <definedName name="объем___7___8" localSheetId="3">#REF!</definedName>
    <definedName name="объем___7___8">#REF!</definedName>
    <definedName name="объем___8" localSheetId="3">#REF!</definedName>
    <definedName name="объем___8">#REF!</definedName>
    <definedName name="объем___8___0" localSheetId="3">#REF!</definedName>
    <definedName name="объем___8___0">#REF!</definedName>
    <definedName name="объем___8___0___0" localSheetId="3">#REF!</definedName>
    <definedName name="объем___8___0___0">#REF!</definedName>
    <definedName name="объем___8___0___0___0" localSheetId="3">#REF!</definedName>
    <definedName name="объем___8___0___0___0">#REF!</definedName>
    <definedName name="объем___8___0___0___0___0" localSheetId="3">#REF!</definedName>
    <definedName name="объем___8___0___0___0___0">#REF!</definedName>
    <definedName name="объем___8___0___1" localSheetId="3">#REF!</definedName>
    <definedName name="объем___8___0___1">#REF!</definedName>
    <definedName name="объем___8___0___5" localSheetId="3">#REF!</definedName>
    <definedName name="объем___8___0___5">#REF!</definedName>
    <definedName name="объем___8___0_1" localSheetId="3">#REF!</definedName>
    <definedName name="объем___8___0_1">#REF!</definedName>
    <definedName name="объем___8___0_3" localSheetId="3">#REF!</definedName>
    <definedName name="объем___8___0_3">#REF!</definedName>
    <definedName name="объем___8___0_5" localSheetId="3">#REF!</definedName>
    <definedName name="объем___8___0_5">#REF!</definedName>
    <definedName name="объем___8___1" localSheetId="3">#REF!</definedName>
    <definedName name="объем___8___1">#REF!</definedName>
    <definedName name="объем___8___10" localSheetId="3">#REF!</definedName>
    <definedName name="объем___8___10">#REF!</definedName>
    <definedName name="объем___8___12" localSheetId="3">#REF!</definedName>
    <definedName name="объем___8___12">#REF!</definedName>
    <definedName name="объем___8___2" localSheetId="3">#REF!</definedName>
    <definedName name="объем___8___2">#REF!</definedName>
    <definedName name="объем___8___4" localSheetId="3">#REF!</definedName>
    <definedName name="объем___8___4">#REF!</definedName>
    <definedName name="объем___8___5" localSheetId="3">#REF!</definedName>
    <definedName name="объем___8___5">#REF!</definedName>
    <definedName name="объем___8___6" localSheetId="3">#REF!</definedName>
    <definedName name="объем___8___6">#REF!</definedName>
    <definedName name="объем___8___6___0" localSheetId="3">#REF!</definedName>
    <definedName name="объем___8___6___0">#REF!</definedName>
    <definedName name="объем___8___7" localSheetId="3">#REF!</definedName>
    <definedName name="объем___8___7">#REF!</definedName>
    <definedName name="объем___8___8" localSheetId="3">#REF!</definedName>
    <definedName name="объем___8___8">#REF!</definedName>
    <definedName name="объем___8___8___0" localSheetId="3">#REF!</definedName>
    <definedName name="объем___8___8___0">#REF!</definedName>
    <definedName name="объем___8___9">"$#ССЫЛ!.$M$1:$M$32000"</definedName>
    <definedName name="объем___8_1" localSheetId="17">#REF!</definedName>
    <definedName name="объем___8_1" localSheetId="3">#REF!</definedName>
    <definedName name="объем___8_1">#REF!</definedName>
    <definedName name="объем___8_3" localSheetId="3">#REF!</definedName>
    <definedName name="объем___8_3">#REF!</definedName>
    <definedName name="объем___8_5" localSheetId="3">#REF!</definedName>
    <definedName name="объем___8_5">#REF!</definedName>
    <definedName name="объем___9" localSheetId="3">#REF!</definedName>
    <definedName name="объем___9">#REF!</definedName>
    <definedName name="объем___9___0" localSheetId="3">#REF!</definedName>
    <definedName name="объем___9___0">#REF!</definedName>
    <definedName name="объем___9___0___0" localSheetId="3">#REF!</definedName>
    <definedName name="объем___9___0___0">#REF!</definedName>
    <definedName name="объем___9___0___0___0" localSheetId="3">#REF!</definedName>
    <definedName name="объем___9___0___0___0">#REF!</definedName>
    <definedName name="объем___9___0___0___0___0" localSheetId="3">#REF!</definedName>
    <definedName name="объем___9___0___0___0___0">#REF!</definedName>
    <definedName name="объем___9___0___5" localSheetId="3">#REF!</definedName>
    <definedName name="объем___9___0___5">#REF!</definedName>
    <definedName name="объем___9___0_5" localSheetId="3">#REF!</definedName>
    <definedName name="объем___9___0_5">#REF!</definedName>
    <definedName name="объем___9___10" localSheetId="3">#REF!</definedName>
    <definedName name="объем___9___10">#REF!</definedName>
    <definedName name="объем___9___2" localSheetId="3">#REF!</definedName>
    <definedName name="объем___9___2">#REF!</definedName>
    <definedName name="объем___9___4" localSheetId="3">#REF!</definedName>
    <definedName name="объем___9___4">#REF!</definedName>
    <definedName name="объем___9___5" localSheetId="3">#REF!</definedName>
    <definedName name="объем___9___5">#REF!</definedName>
    <definedName name="объем___9___6" localSheetId="3">#REF!</definedName>
    <definedName name="объем___9___6">#REF!</definedName>
    <definedName name="объем___9___8" localSheetId="3">#REF!</definedName>
    <definedName name="объем___9___8">#REF!</definedName>
    <definedName name="объем___9_1" localSheetId="3">#REF!</definedName>
    <definedName name="объем___9_1">#REF!</definedName>
    <definedName name="объем___9_3" localSheetId="3">#REF!</definedName>
    <definedName name="объем___9_3">#REF!</definedName>
    <definedName name="объем___9_5" localSheetId="3">#REF!</definedName>
    <definedName name="объем___9_5">#REF!</definedName>
    <definedName name="объем_1">NA()</definedName>
    <definedName name="объем_3">NA()</definedName>
    <definedName name="объем_4">NA()</definedName>
    <definedName name="объем_5">NA()</definedName>
    <definedName name="объем1" localSheetId="17">#REF!</definedName>
    <definedName name="объем1" localSheetId="3">#REF!</definedName>
    <definedName name="объем1">#REF!</definedName>
    <definedName name="Объем2" localSheetId="17">'[95]расчетные таблицы'!#REF!</definedName>
    <definedName name="Объем2" localSheetId="3">'[95]расчетные таблицы'!#REF!</definedName>
    <definedName name="Объем2">'[95]расчетные таблицы'!#REF!</definedName>
    <definedName name="объемы" localSheetId="17">#REF!</definedName>
    <definedName name="объемы" localSheetId="3">#REF!</definedName>
    <definedName name="объемы" localSheetId="14">#REF!</definedName>
    <definedName name="объемы">#REF!</definedName>
    <definedName name="ов" localSheetId="3">#REF!</definedName>
    <definedName name="ов">#REF!</definedName>
    <definedName name="овао" localSheetId="3">#REF!</definedName>
    <definedName name="овао">#REF!</definedName>
    <definedName name="овено" localSheetId="3">#REF!</definedName>
    <definedName name="овено">#REF!</definedName>
    <definedName name="ОВЛШ" localSheetId="3">#REF!</definedName>
    <definedName name="ОВЛШ">#REF!</definedName>
    <definedName name="овпв" localSheetId="3">#REF!</definedName>
    <definedName name="овпв">#REF!</definedName>
    <definedName name="ограждение4" localSheetId="17">[153]СПЕЦИФИКАЦИЯ!#REF!</definedName>
    <definedName name="ограждение4" localSheetId="3">[153]СПЕЦИФИКАЦИЯ!#REF!</definedName>
    <definedName name="ограждение4">[153]СПЕЦИФИКАЦИЯ!#REF!</definedName>
    <definedName name="Ограждения" localSheetId="17">#REF!</definedName>
    <definedName name="Ограждения" localSheetId="3">#REF!</definedName>
    <definedName name="Ограждения">#REF!</definedName>
    <definedName name="ОДДДД">'[158]ОДД (стр-во+экспл.)'!$B$85:$B$86</definedName>
    <definedName name="Одесса_НПЗ">[83]Destination!$B$29</definedName>
    <definedName name="один" localSheetId="17">#REF!</definedName>
    <definedName name="один" localSheetId="3">#REF!</definedName>
    <definedName name="один">#REF!</definedName>
    <definedName name="одлпд" localSheetId="3">#REF!</definedName>
    <definedName name="одлпд">#REF!</definedName>
    <definedName name="оев" localSheetId="3">#REF!</definedName>
    <definedName name="оев">#REF!</definedName>
    <definedName name="оек" localSheetId="3">#REF!</definedName>
    <definedName name="оек">#REF!</definedName>
    <definedName name="ОЗДС" localSheetId="3">#REF!</definedName>
    <definedName name="ОЗДС">#REF!</definedName>
    <definedName name="ок" localSheetId="3">#REF!</definedName>
    <definedName name="ок">#REF!</definedName>
    <definedName name="окн" localSheetId="3">#REF!</definedName>
    <definedName name="окн">#REF!</definedName>
    <definedName name="окно" localSheetId="3">[142]Параметры!#REF!</definedName>
    <definedName name="окно">[142]Параметры!#REF!</definedName>
    <definedName name="ол" localSheetId="17">#REF!</definedName>
    <definedName name="ол" localSheetId="3">#REF!</definedName>
    <definedName name="ол">#REF!</definedName>
    <definedName name="ол1" localSheetId="3">#REF!</definedName>
    <definedName name="ол1">#REF!</definedName>
    <definedName name="оло" localSheetId="3">#REF!</definedName>
    <definedName name="оло">#REF!</definedName>
    <definedName name="олорлшгш" localSheetId="3">#REF!</definedName>
    <definedName name="олорлшгш">#REF!</definedName>
    <definedName name="олролрт" localSheetId="3">#REF!</definedName>
    <definedName name="олролрт">#REF!</definedName>
    <definedName name="олрщшошшлд" localSheetId="3">#REF!</definedName>
    <definedName name="олрщшошшлд">#REF!</definedName>
    <definedName name="олюдю" localSheetId="3">#REF!</definedName>
    <definedName name="олюдю">#REF!</definedName>
    <definedName name="ОЛЯ" localSheetId="3">#REF!</definedName>
    <definedName name="ОЛЯ">#REF!</definedName>
    <definedName name="Омская_область" localSheetId="3">#REF!</definedName>
    <definedName name="Омская_область">#REF!</definedName>
    <definedName name="Омская_область_1" localSheetId="3">#REF!</definedName>
    <definedName name="Омская_область_1">#REF!</definedName>
    <definedName name="оо" localSheetId="3">#REF!</definedName>
    <definedName name="оо">#REF!</definedName>
    <definedName name="ооо" localSheetId="3">#REF!</definedName>
    <definedName name="ооо">#REF!</definedName>
    <definedName name="ООО__Ромашка" localSheetId="3">#REF!</definedName>
    <definedName name="ООО__Ромашка">#REF!</definedName>
    <definedName name="оооо" localSheetId="3">#REF!</definedName>
    <definedName name="оооо">#REF!</definedName>
    <definedName name="ооооо">[143]sapactivexlhiddensheet!$BE$39</definedName>
    <definedName name="оот" localSheetId="17">#REF!</definedName>
    <definedName name="оот" localSheetId="3">#REF!</definedName>
    <definedName name="оот">#REF!</definedName>
    <definedName name="опао" localSheetId="3">#REF!</definedName>
    <definedName name="опао">#REF!</definedName>
    <definedName name="Описание_группы_строек" localSheetId="3">#REF!</definedName>
    <definedName name="Описание_группы_строек">#REF!</definedName>
    <definedName name="Описание_локальной_сметы" localSheetId="3">#REF!</definedName>
    <definedName name="Описание_локальной_сметы">#REF!</definedName>
    <definedName name="Описание_объекта" localSheetId="3">#REF!</definedName>
    <definedName name="Описание_объекта">#REF!</definedName>
    <definedName name="Описание_объектной_сметы" localSheetId="3">#REF!</definedName>
    <definedName name="Описание_объектной_сметы">#REF!</definedName>
    <definedName name="Описание_очереди" localSheetId="3">#REF!</definedName>
    <definedName name="Описание_очереди">#REF!</definedName>
    <definedName name="Описание_пускового_комплекса" localSheetId="3">#REF!</definedName>
    <definedName name="Описание_пускового_комплекса">#REF!</definedName>
    <definedName name="Описание_сводного_сметного_расчета" localSheetId="3">#REF!</definedName>
    <definedName name="Описание_сводного_сметного_расчета">#REF!</definedName>
    <definedName name="Описание_стройки" localSheetId="3">#REF!</definedName>
    <definedName name="Описание_стройки">#REF!</definedName>
    <definedName name="орвыадлора" localSheetId="3">#REF!</definedName>
    <definedName name="орвыадлора">#REF!</definedName>
    <definedName name="орган" localSheetId="3">#REF!</definedName>
    <definedName name="орган">#REF!</definedName>
    <definedName name="Организация">[107]Лист3!$A$7</definedName>
    <definedName name="Оренбургская_область" localSheetId="17">#REF!</definedName>
    <definedName name="Оренбургская_область" localSheetId="3">#REF!</definedName>
    <definedName name="Оренбургская_область">#REF!</definedName>
    <definedName name="Оренбургская_область_1" localSheetId="3">#REF!</definedName>
    <definedName name="Оренбургская_область_1">#REF!</definedName>
    <definedName name="Орловская_область" localSheetId="3">#REF!</definedName>
    <definedName name="Орловская_область">#REF!</definedName>
    <definedName name="орор" localSheetId="17" hidden="1">{"IASTrail",#N/A,FALSE,"IAS"}</definedName>
    <definedName name="орор" localSheetId="14" hidden="1">{"IASTrail",#N/A,FALSE,"IAS"}</definedName>
    <definedName name="орор" hidden="1">{"IASTrail",#N/A,FALSE,"IAS"}</definedName>
    <definedName name="орп" localSheetId="3">[159]Смета!#REF!</definedName>
    <definedName name="орп">[159]Смета!#REF!</definedName>
    <definedName name="орп_1">#N/A</definedName>
    <definedName name="орп_2">#N/A</definedName>
    <definedName name="орп_3">#N/A</definedName>
    <definedName name="орпавро" localSheetId="3">[69]база!#REF!</definedName>
    <definedName name="орпавро">[69]база!#REF!</definedName>
    <definedName name="орполплопл" localSheetId="17">#REF!</definedName>
    <definedName name="орполплопл" localSheetId="3">#REF!</definedName>
    <definedName name="орполплопл">#REF!</definedName>
    <definedName name="ортлд" localSheetId="17">[69]Коэффициенты!#REF!</definedName>
    <definedName name="ортлд" localSheetId="3">[69]Коэффициенты!#REF!</definedName>
    <definedName name="ортлд">[69]Коэффициенты!#REF!</definedName>
    <definedName name="орьл" localSheetId="3">[25]топография!#REF!</definedName>
    <definedName name="орьл">[25]топография!#REF!</definedName>
    <definedName name="ОС1" localSheetId="17">#REF!</definedName>
    <definedName name="ОС1" localSheetId="3">#REF!</definedName>
    <definedName name="ОС1">#REF!</definedName>
    <definedName name="Осн_Камер" localSheetId="3">#REF!</definedName>
    <definedName name="Осн_Камер">#REF!</definedName>
    <definedName name="Осн_сум" localSheetId="3">#REF!</definedName>
    <definedName name="Осн_сум">#REF!</definedName>
    <definedName name="Основание" localSheetId="3">#REF!</definedName>
    <definedName name="Основание">#REF!</definedName>
    <definedName name="от" localSheetId="3">#REF!</definedName>
    <definedName name="от">#REF!</definedName>
    <definedName name="от_БИРЖЕВОГО" localSheetId="3">'[85]исх дан'!#REF!</definedName>
    <definedName name="от_БИРЖЕВОГО">'[85]исх дан'!#REF!</definedName>
    <definedName name="отгрузка">[87]ИД!$B$36</definedName>
    <definedName name="отсыпка_внутрипромысловые_дороги" localSheetId="17">#REF!</definedName>
    <definedName name="отсыпка_внутрипромысловые_дороги" localSheetId="3">#REF!</definedName>
    <definedName name="отсыпка_внутрипромысловые_дороги">#REF!</definedName>
    <definedName name="отсыпка_внутрипромысловые_дороги___0" localSheetId="3">#REF!</definedName>
    <definedName name="отсыпка_внутрипромысловые_дороги___0">#REF!</definedName>
    <definedName name="отсыпка_внутрипромысловые_дороги___8" localSheetId="3">#REF!</definedName>
    <definedName name="отсыпка_внутрипромысловые_дороги___8">#REF!</definedName>
    <definedName name="отсыпка_куст" localSheetId="3">#REF!</definedName>
    <definedName name="отсыпка_куст">#REF!</definedName>
    <definedName name="отсыпка_куст___0" localSheetId="3">#REF!</definedName>
    <definedName name="отсыпка_куст___0">#REF!</definedName>
    <definedName name="отсыпка_куст___8" localSheetId="3">#REF!</definedName>
    <definedName name="отсыпка_куст___8">#REF!</definedName>
    <definedName name="отсыпка_межпромысловые_дороги" localSheetId="3">#REF!</definedName>
    <definedName name="отсыпка_межпромысловые_дороги">#REF!</definedName>
    <definedName name="отсыпка_межпромысловые_дороги___0" localSheetId="3">#REF!</definedName>
    <definedName name="отсыпка_межпромысловые_дороги___0">#REF!</definedName>
    <definedName name="отсыпка_межпромысловые_дороги___8" localSheetId="3">#REF!</definedName>
    <definedName name="отсыпка_межпромысловые_дороги___8">#REF!</definedName>
    <definedName name="отсыпка_скв" localSheetId="3">#REF!</definedName>
    <definedName name="отсыпка_скв">#REF!</definedName>
    <definedName name="отсыпка_скв___0" localSheetId="3">#REF!</definedName>
    <definedName name="отсыпка_скв___0">#REF!</definedName>
    <definedName name="отсыпка_скв___8" localSheetId="3">#REF!</definedName>
    <definedName name="отсыпка_скв___8">#REF!</definedName>
    <definedName name="отчет" localSheetId="3">#REF!</definedName>
    <definedName name="отчет">#REF!</definedName>
    <definedName name="отчет___0" localSheetId="3">#REF!</definedName>
    <definedName name="отчет___0">#REF!</definedName>
    <definedName name="отчет___8" localSheetId="3">#REF!</definedName>
    <definedName name="отчет___8">#REF!</definedName>
    <definedName name="Отчетный_период__учет_выполненных_работ" localSheetId="3">#REF!</definedName>
    <definedName name="Отчетный_период__учет_выполненных_работ">#REF!</definedName>
    <definedName name="охр.">[104]база!$AB$1:$AB$65536</definedName>
    <definedName name="ощдщ" localSheetId="17">#REF!</definedName>
    <definedName name="ощдщ" localSheetId="3">#REF!</definedName>
    <definedName name="ощдщ">#REF!</definedName>
    <definedName name="оьт" localSheetId="3">#REF!</definedName>
    <definedName name="оьт">#REF!</definedName>
    <definedName name="оьыватв" localSheetId="3">#REF!</definedName>
    <definedName name="оьыватв">#REF!</definedName>
    <definedName name="оюю" localSheetId="3">#REF!</definedName>
    <definedName name="оюю">#REF!</definedName>
    <definedName name="п" localSheetId="3">#REF!</definedName>
    <definedName name="п">#REF!</definedName>
    <definedName name="п_п" localSheetId="3">#REF!</definedName>
    <definedName name="п_п">#REF!</definedName>
    <definedName name="панель" localSheetId="3">#REF!</definedName>
    <definedName name="панель">#REF!</definedName>
    <definedName name="пап" localSheetId="3">#REF!</definedName>
    <definedName name="пап">#REF!</definedName>
    <definedName name="папак" localSheetId="17" hidden="1">{#N/A,#N/A,TRUE,"MAP";#N/A,#N/A,TRUE,"STEPS";#N/A,#N/A,TRUE,"RULES"}</definedName>
    <definedName name="папак" localSheetId="14" hidden="1">{#N/A,#N/A,TRUE,"MAP";#N/A,#N/A,TRUE,"STEPS";#N/A,#N/A,TRUE,"RULES"}</definedName>
    <definedName name="папак" hidden="1">{#N/A,#N/A,TRUE,"MAP";#N/A,#N/A,TRUE,"STEPS";#N/A,#N/A,TRUE,"RULES"}</definedName>
    <definedName name="Параметры" localSheetId="3">[142]Параметры!#REF!</definedName>
    <definedName name="Параметры">[142]Параметры!#REF!</definedName>
    <definedName name="параметры1" localSheetId="3">[142]Параметры!#REF!</definedName>
    <definedName name="параметры1">[142]Параметры!#REF!</definedName>
    <definedName name="параметры2" localSheetId="3">[142]Параметры!#REF!</definedName>
    <definedName name="параметры2">[142]Параметры!#REF!</definedName>
    <definedName name="параметры3" localSheetId="3">[142]Параметры!#REF!</definedName>
    <definedName name="параметры3">[142]Параметры!#REF!</definedName>
    <definedName name="пароль" localSheetId="3">[142]Параметры!#REF!</definedName>
    <definedName name="пароль">[142]Параметры!#REF!</definedName>
    <definedName name="ПБ" localSheetId="17">#REF!</definedName>
    <definedName name="ПБ" localSheetId="3">#REF!</definedName>
    <definedName name="ПБ">#REF!</definedName>
    <definedName name="ПВ" localSheetId="17">'[85]исх дан'!#REF!</definedName>
    <definedName name="ПВ" localSheetId="3">'[85]исх дан'!#REF!</definedName>
    <definedName name="ПВ">'[85]исх дан'!#REF!</definedName>
    <definedName name="пвар" localSheetId="17">#REF!</definedName>
    <definedName name="пвар" localSheetId="3">#REF!</definedName>
    <definedName name="пвар">#REF!</definedName>
    <definedName name="пвопв" localSheetId="3">#REF!</definedName>
    <definedName name="пвопв">#REF!</definedName>
    <definedName name="пвр" localSheetId="3">#REF!</definedName>
    <definedName name="пвр">#REF!</definedName>
    <definedName name="пврл" localSheetId="3">#REF!</definedName>
    <definedName name="пврл">#REF!</definedName>
    <definedName name="пвррь" localSheetId="3">#REF!</definedName>
    <definedName name="пвррь">#REF!</definedName>
    <definedName name="пврьп" localSheetId="3">#REF!</definedName>
    <definedName name="пврьп">#REF!</definedName>
    <definedName name="пврьпв" localSheetId="3">#REF!</definedName>
    <definedName name="пврьпв">#REF!</definedName>
    <definedName name="пврьпврь" localSheetId="3">#REF!</definedName>
    <definedName name="пврьпврь">#REF!</definedName>
    <definedName name="ПВС_ОПТ" localSheetId="3">'[85]исх дан'!#REF!</definedName>
    <definedName name="ПВС_ОПТ">'[85]исх дан'!#REF!</definedName>
    <definedName name="ПВС_РОЗН">[160]ПРОЦЕНТЫ!$AQ$7</definedName>
    <definedName name="пвСпп" localSheetId="17">#REF!</definedName>
    <definedName name="пвСпп" localSheetId="3">#REF!</definedName>
    <definedName name="пвСпп" localSheetId="14">#REF!</definedName>
    <definedName name="пвСпп">#REF!</definedName>
    <definedName name="пвы" localSheetId="17">[38]топография!#REF!</definedName>
    <definedName name="пвы" localSheetId="3">[38]топография!#REF!</definedName>
    <definedName name="пвы" localSheetId="14">[38]топография!#REF!</definedName>
    <definedName name="пвы">[38]топография!#REF!</definedName>
    <definedName name="пвьрвпрь" localSheetId="17">#REF!</definedName>
    <definedName name="пвьрвпрь" localSheetId="3">#REF!</definedName>
    <definedName name="пвьрвпрь">#REF!</definedName>
    <definedName name="пг" localSheetId="3">#REF!</definedName>
    <definedName name="пг">#REF!</definedName>
    <definedName name="пгшд" localSheetId="3">#REF!</definedName>
    <definedName name="пгшд">#REF!</definedName>
    <definedName name="ПД" localSheetId="3">#REF!</definedName>
    <definedName name="ПД">#REF!</definedName>
    <definedName name="пдплд" localSheetId="3">#REF!</definedName>
    <definedName name="пдплд">#REF!</definedName>
    <definedName name="Пензенская_область" localSheetId="3">#REF!</definedName>
    <definedName name="Пензенская_область">#REF!</definedName>
    <definedName name="перв" localSheetId="3">#REF!</definedName>
    <definedName name="перв">#REF!</definedName>
    <definedName name="перв_кат" localSheetId="3">#REF!</definedName>
    <definedName name="перв_кат">#REF!</definedName>
    <definedName name="первая_кат" localSheetId="3">#REF!</definedName>
    <definedName name="первая_кат">#REF!</definedName>
    <definedName name="первый" localSheetId="3">#REF!</definedName>
    <definedName name="первый">#REF!</definedName>
    <definedName name="передача" localSheetId="3">#REF!</definedName>
    <definedName name="передача">#REF!</definedName>
    <definedName name="Период">'[161]Хаттон 90.90 Femco'!$E$247</definedName>
    <definedName name="Пермская_область" localSheetId="17">#REF!</definedName>
    <definedName name="Пермская_область" localSheetId="3">#REF!</definedName>
    <definedName name="Пермская_область" localSheetId="14">#REF!</definedName>
    <definedName name="Пермская_область">#REF!</definedName>
    <definedName name="Пермская_область_1" localSheetId="3">#REF!</definedName>
    <definedName name="Пермская_область_1">#REF!</definedName>
    <definedName name="перпункт" localSheetId="3">[162]топография!#REF!</definedName>
    <definedName name="перпункт">[162]топография!#REF!</definedName>
    <definedName name="Пи" localSheetId="17">#REF!</definedName>
    <definedName name="Пи" localSheetId="3">#REF!</definedName>
    <definedName name="Пи" localSheetId="14">#REF!</definedName>
    <definedName name="Пи">#REF!</definedName>
    <definedName name="Пи_" localSheetId="3">#REF!</definedName>
    <definedName name="Пи_">#REF!</definedName>
    <definedName name="Пи__1">"#REF!"</definedName>
    <definedName name="Пи__2">"#REF!"</definedName>
    <definedName name="Пи__3">"#REF!"</definedName>
    <definedName name="Пи_1">"#REF!"</definedName>
    <definedName name="Пи_2">"#REF!"</definedName>
    <definedName name="Пи_3">"#REF!"</definedName>
    <definedName name="ПИСС_стац" localSheetId="17">#REF!</definedName>
    <definedName name="ПИСС_стац" localSheetId="3">#REF!</definedName>
    <definedName name="ПИСС_стац">#REF!</definedName>
    <definedName name="ПИСС_эксп" localSheetId="3">#REF!</definedName>
    <definedName name="ПИСС_эксп">#REF!</definedName>
    <definedName name="письмо" localSheetId="3">#REF!</definedName>
    <definedName name="письмо">#REF!</definedName>
    <definedName name="пл" localSheetId="3">#REF!</definedName>
    <definedName name="пл">#REF!</definedName>
    <definedName name="плавДт" localSheetId="3">#REF!</definedName>
    <definedName name="плавДт">#REF!</definedName>
    <definedName name="план" localSheetId="17">[38]топография!#REF!</definedName>
    <definedName name="план" localSheetId="3">[38]топография!#REF!</definedName>
    <definedName name="план">[38]топография!#REF!</definedName>
    <definedName name="План_доп_плат" localSheetId="17">#REF!</definedName>
    <definedName name="План_доп_плат" localSheetId="3">#REF!</definedName>
    <definedName name="План_доп_плат">#REF!</definedName>
    <definedName name="План_мес_плат" localSheetId="3">#REF!</definedName>
    <definedName name="План_мес_плат">#REF!</definedName>
    <definedName name="План_плат" localSheetId="3">#REF!</definedName>
    <definedName name="План_плат">#REF!</definedName>
    <definedName name="План_проц_став" localSheetId="3">#REF!</definedName>
    <definedName name="План_проц_став">#REF!</definedName>
    <definedName name="плдпол" localSheetId="3">#REF!</definedName>
    <definedName name="плдпол">#REF!</definedName>
    <definedName name="плдполд" localSheetId="3">#REF!</definedName>
    <definedName name="плдполд">#REF!</definedName>
    <definedName name="плллл">"#ref!"</definedName>
    <definedName name="плодолд" localSheetId="17">#REF!</definedName>
    <definedName name="плодолд" localSheetId="3">#REF!</definedName>
    <definedName name="плодолд">#REF!</definedName>
    <definedName name="Площадь" localSheetId="3">#REF!</definedName>
    <definedName name="Площадь">#REF!</definedName>
    <definedName name="Площадь_1">"#REF!"</definedName>
    <definedName name="Площадь_2">"#REF!"</definedName>
    <definedName name="Площадь_3">"#REF!"</definedName>
    <definedName name="Площадь_нелинейных_объектов" localSheetId="17">#REF!</definedName>
    <definedName name="Площадь_нелинейных_объектов" localSheetId="3">#REF!</definedName>
    <definedName name="Площадь_нелинейных_объектов">#REF!</definedName>
    <definedName name="Площадь_нелинейных_объектов_1">"#REF!"</definedName>
    <definedName name="Площадь_нелинейных_объектов_2">"#REF!"</definedName>
    <definedName name="Площадь_нелинейных_объектов_3">"#REF!"</definedName>
    <definedName name="Площадь_планшетов" localSheetId="17">#REF!</definedName>
    <definedName name="Площадь_планшетов" localSheetId="3">#REF!</definedName>
    <definedName name="Площадь_планшетов">#REF!</definedName>
    <definedName name="Площадь_планшетов_1">"#REF!"</definedName>
    <definedName name="Площадь_планшетов_2">"#REF!"</definedName>
    <definedName name="Площадь_планшетов_3">"#REF!"</definedName>
    <definedName name="плп" localSheetId="17">[25]топография!#REF!</definedName>
    <definedName name="плп" localSheetId="3">[25]топография!#REF!</definedName>
    <definedName name="плп">[25]топография!#REF!</definedName>
    <definedName name="плыа" localSheetId="17">#REF!</definedName>
    <definedName name="плыа" localSheetId="3">#REF!</definedName>
    <definedName name="плыа">#REF!</definedName>
    <definedName name="плю" localSheetId="3">#REF!</definedName>
    <definedName name="плю">#REF!</definedName>
    <definedName name="по" localSheetId="3">#REF!</definedName>
    <definedName name="по">#REF!</definedName>
    <definedName name="поааапоооооол" localSheetId="3">#REF!</definedName>
    <definedName name="поааапоооооол">#REF!</definedName>
    <definedName name="пов" localSheetId="3">#REF!</definedName>
    <definedName name="пов">#REF!</definedName>
    <definedName name="пог" localSheetId="3">#REF!</definedName>
    <definedName name="пог">#REF!</definedName>
    <definedName name="ПОД" localSheetId="17">[99]база!#REF!</definedName>
    <definedName name="ПОД" localSheetId="3">[99]база!#REF!</definedName>
    <definedName name="ПОД">[99]база!#REF!</definedName>
    <definedName name="Подгон" localSheetId="17">#REF!</definedName>
    <definedName name="Подгон" localSheetId="3">#REF!</definedName>
    <definedName name="Подгон">#REF!</definedName>
    <definedName name="Подзаголовок" localSheetId="3">#REF!</definedName>
    <definedName name="Подзаголовок">#REF!</definedName>
    <definedName name="подлжддлджд" localSheetId="3">#REF!</definedName>
    <definedName name="подлжддлджд">#REF!</definedName>
    <definedName name="Подпись1" localSheetId="3">#REF!</definedName>
    <definedName name="Подпись1">#REF!</definedName>
    <definedName name="Подпись2" localSheetId="3">#REF!</definedName>
    <definedName name="Подпись2">#REF!</definedName>
    <definedName name="Подпись3" localSheetId="3">#REF!</definedName>
    <definedName name="Подпись3">#REF!</definedName>
    <definedName name="Подпись4" localSheetId="3">#REF!</definedName>
    <definedName name="Подпись4">#REF!</definedName>
    <definedName name="Подпись5" localSheetId="3">#REF!</definedName>
    <definedName name="Подпись5">#REF!</definedName>
    <definedName name="ПодрядДолжн">[72]ОбмОбслЗемОд!$F$67</definedName>
    <definedName name="ПодрядИмя">[72]ОбмОбслЗемОд!$H$69</definedName>
    <definedName name="Подрядчик">[72]ОбмОбслЗемОд!$A$7</definedName>
    <definedName name="подъездные_автодороги" localSheetId="17">#REF!</definedName>
    <definedName name="подъездные_автодороги" localSheetId="3">#REF!</definedName>
    <definedName name="подъездные_автодороги">#REF!</definedName>
    <definedName name="подъездные_автодороги___0" localSheetId="3">#REF!</definedName>
    <definedName name="подъездные_автодороги___0">#REF!</definedName>
    <definedName name="подъездные_автодороги___8" localSheetId="3">'[86]УП _2004'!#REF!</definedName>
    <definedName name="подъездные_автодороги___8">'[86]УП _2004'!#REF!</definedName>
    <definedName name="пож.без." localSheetId="3">[153]СПЕЦИФИКАЦИЯ!#REF!</definedName>
    <definedName name="пож.без.">[153]СПЕЦИФИКАЦИЯ!#REF!</definedName>
    <definedName name="пожарка" localSheetId="17">#REF!</definedName>
    <definedName name="пожарка" localSheetId="3">#REF!</definedName>
    <definedName name="пожарка">#REF!</definedName>
    <definedName name="пожарка_1">"#REF!"</definedName>
    <definedName name="Покупное_ПО">"#ref!"</definedName>
    <definedName name="Покупное_ПО_1">"#REF!"</definedName>
    <definedName name="Покупное_ПО_2">"#REF!"</definedName>
    <definedName name="Покупные">"#ref!"</definedName>
    <definedName name="Покупные_1">"#REF!"</definedName>
    <definedName name="Покупные_2">"#REF!"</definedName>
    <definedName name="Покупные_изделия">"#ref!"</definedName>
    <definedName name="Покупные_изделия_1">"#REF!"</definedName>
    <definedName name="Покупные_изделия_2">"#REF!"</definedName>
    <definedName name="полд" localSheetId="17">#REF!</definedName>
    <definedName name="полд" localSheetId="3">#REF!</definedName>
    <definedName name="полд">#REF!</definedName>
    <definedName name="Полевые" localSheetId="3">#REF!</definedName>
    <definedName name="Полевые">#REF!</definedName>
    <definedName name="Полевые_1">"#REF!"</definedName>
    <definedName name="Полевые_2">"#REF!"</definedName>
    <definedName name="Полевые_итого" localSheetId="17">#REF!</definedName>
    <definedName name="Полевые_итого" localSheetId="3">#REF!</definedName>
    <definedName name="Полевые_итого">#REF!</definedName>
    <definedName name="полеисп" localSheetId="3">#REF!</definedName>
    <definedName name="полеисп">#REF!</definedName>
    <definedName name="полигон">[92]Комплектация!$G$31</definedName>
    <definedName name="Полн_печ" localSheetId="17">#REF!</definedName>
    <definedName name="Полн_печ" localSheetId="3">#REF!</definedName>
    <definedName name="Полн_печ">#REF!</definedName>
    <definedName name="Польша">[83]Destination!$B$12</definedName>
    <definedName name="попр" localSheetId="17">#REF!</definedName>
    <definedName name="попр" localSheetId="3">#REF!</definedName>
    <definedName name="попр">#REF!</definedName>
    <definedName name="Поправочные">"#ref!"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7">#REF!</definedName>
    <definedName name="Поправочные_коэффициенты_по_письму_Госстроя_от_25.12.90___0" localSheetId="3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3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3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3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 localSheetId="3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1" localSheetId="3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 localSheetId="3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5" localSheetId="3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 localSheetId="3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5" localSheetId="3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1" localSheetId="3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 localSheetId="3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3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 localSheetId="3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 localSheetId="3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 localSheetId="3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 localSheetId="3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 localSheetId="3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1" localSheetId="3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3" localSheetId="3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5" localSheetId="3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1" localSheetId="3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 localSheetId="3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 localSheetId="3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3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3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3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 localSheetId="3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 localSheetId="3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1" localSheetId="3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3" localSheetId="3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5" localSheetId="3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3" localSheetId="3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 localSheetId="3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1" localSheetId="3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 localSheetId="3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5" localSheetId="3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 localSheetId="3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5" localSheetId="3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3" localSheetId="3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5" localSheetId="3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 localSheetId="3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5" localSheetId="3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4" localSheetId="3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 localSheetId="3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 localSheetId="3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1" localSheetId="3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3" localSheetId="3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5" localSheetId="3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5" localSheetId="3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 localSheetId="3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 localSheetId="3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 localSheetId="3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 localSheetId="3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 localSheetId="3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 localSheetId="3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 localSheetId="17">#REF!</definedName>
    <definedName name="Поправочные_коэффициенты_по_письму_Госстроя_от_25.12.90___0_1" localSheetId="3">#REF!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3" localSheetId="3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5" localSheetId="3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1" localSheetId="3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3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 localSheetId="3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1" localSheetId="3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 localSheetId="3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 localSheetId="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 localSheetId="3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1" localSheetId="3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5" localSheetId="3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0" localSheetId="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7">#REF!</definedName>
    <definedName name="Поправочные_коэффициенты_по_письму_Госстроя_от_25.12.90___10___0___0" localSheetId="3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 localSheetId="3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 localSheetId="17">#REF!</definedName>
    <definedName name="Поправочные_коэффициенты_по_письму_Госстроя_от_25.12.90___10___1" localSheetId="3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3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3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 localSheetId="17">#REF!</definedName>
    <definedName name="Поправочные_коэффициенты_по_письму_Госстроя_от_25.12.90___10___5" localSheetId="3">#REF!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3" localSheetId="17">#REF!</definedName>
    <definedName name="Поправочные_коэффициенты_по_письму_Госстроя_от_25.12.90___10_3" localSheetId="3">#REF!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5" localSheetId="3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1" localSheetId="3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 localSheetId="17">#REF!</definedName>
    <definedName name="Поправочные_коэффициенты_по_письму_Госстроя_от_25.12.90___11___10" localSheetId="3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3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3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3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 localSheetId="3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 localSheetId="3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7">#REF!</definedName>
    <definedName name="Поправочные_коэффициенты_по_письму_Госстроя_от_25.12.90___2" localSheetId="3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3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3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3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 localSheetId="3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1" localSheetId="3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 localSheetId="3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5" localSheetId="3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 localSheetId="3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5" localSheetId="3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1" localSheetId="3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 localSheetId="3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 localSheetId="3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 localSheetId="3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 localSheetId="3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 localSheetId="3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 localSheetId="3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1" localSheetId="3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3" localSheetId="3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5" localSheetId="3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1" localSheetId="3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 localSheetId="3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 localSheetId="3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3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3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3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 localSheetId="3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 localSheetId="3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1" localSheetId="3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3" localSheetId="3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5" localSheetId="3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5" localSheetId="3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 localSheetId="3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 localSheetId="3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 localSheetId="3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 localSheetId="3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 localSheetId="3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 localSheetId="17">#REF!</definedName>
    <definedName name="Поправочные_коэффициенты_по_письму_Госстроя_от_25.12.90___2_1" localSheetId="3">#REF!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3" localSheetId="3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5" localSheetId="3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3" localSheetId="3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 localSheetId="17">#REF!</definedName>
    <definedName name="Поправочные_коэффициенты_по_письму_Госстроя_от_25.12.90___3___0___0___0" localSheetId="3">#REF!</definedName>
    <definedName name="Поправочные_коэффициенты_по_письму_Госстроя_от_25.12.90___3___0___0___0">#REF!</definedName>
    <definedName name="Поправочные_коэффициенты_по_письму_Госстроя_от_25.12.90___3___0___0___1" localSheetId="3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 localSheetId="3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 localSheetId="17">#REF!</definedName>
    <definedName name="Поправочные_коэффициенты_по_письму_Госстроя_от_25.12.90___3___0___0_1" localSheetId="3">#REF!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1" localSheetId="17">#REF!</definedName>
    <definedName name="Поправочные_коэффициенты_по_письму_Госстроя_от_25.12.90___3___0___1" localSheetId="3">#REF!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 localSheetId="3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 localSheetId="17">#REF!</definedName>
    <definedName name="Поправочные_коэффициенты_по_письму_Госстроя_от_25.12.90___3___0___5" localSheetId="3">#REF!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1" localSheetId="3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3" localSheetId="3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5" localSheetId="3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 localSheetId="3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 localSheetId="3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3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3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 localSheetId="3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 localSheetId="3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 localSheetId="3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3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 localSheetId="3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 localSheetId="3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1" localSheetId="3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5" localSheetId="17">#REF!</definedName>
    <definedName name="Поправочные_коэффициенты_по_письму_Госстроя_от_25.12.90___3_5" localSheetId="3">#REF!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4" localSheetId="3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7">#REF!</definedName>
    <definedName name="Поправочные_коэффициенты_по_письму_Госстроя_от_25.12.90___4___0___0" localSheetId="3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3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 localSheetId="3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1" localSheetId="3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 localSheetId="3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5" localSheetId="3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 localSheetId="3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5" localSheetId="3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1" localSheetId="3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 localSheetId="3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 localSheetId="3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 localSheetId="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 localSheetId="17">#REF!</definedName>
    <definedName name="Поправочные_коэффициенты_по_письму_Госстроя_от_25.12.90___4___0_1" localSheetId="3">#REF!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 localSheetId="17">#REF!</definedName>
    <definedName name="Поправочные_коэффициенты_по_письму_Госстроя_от_25.12.90___4___10" localSheetId="3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3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3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3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 localSheetId="3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 localSheetId="3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5" localSheetId="3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 localSheetId="3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5" localSheetId="3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4" localSheetId="3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 localSheetId="3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 localSheetId="3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 localSheetId="3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 localSheetId="3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 localSheetId="3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 localSheetId="3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3" localSheetId="17">#REF!</definedName>
    <definedName name="Поправочные_коэффициенты_по_письму_Госстроя_от_25.12.90___4_3" localSheetId="3">#REF!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5" localSheetId="3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7">#REF!</definedName>
    <definedName name="Поправочные_коэффициенты_по_письму_Госстроя_от_25.12.90___5___0" localSheetId="3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3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3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 localSheetId="3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1" localSheetId="3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 localSheetId="3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1" localSheetId="3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3" localSheetId="3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5" localSheetId="3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1" localSheetId="3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 localSheetId="17">#REF!</definedName>
    <definedName name="Поправочные_коэффициенты_по_письму_Госстроя_от_25.12.90___5_1" localSheetId="3">#REF!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7">#REF!</definedName>
    <definedName name="Поправочные_коэффициенты_по_письму_Госстроя_от_25.12.90___6___0" localSheetId="3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3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3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 localSheetId="3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1" localSheetId="3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 localSheetId="3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 localSheetId="3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1" localSheetId="3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3" localSheetId="3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5" localSheetId="3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1" localSheetId="3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3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3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3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 localSheetId="3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 localSheetId="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 localSheetId="17">#REF!</definedName>
    <definedName name="Поправочные_коэффициенты_по_письму_Госстроя_от_25.12.90___6___6" localSheetId="3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 localSheetId="3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 localSheetId="17">#REF!</definedName>
    <definedName name="Поправочные_коэффициенты_по_письму_Госстроя_от_25.12.90___6___8" localSheetId="3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 localSheetId="3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 localSheetId="17">#REF!</definedName>
    <definedName name="Поправочные_коэффициенты_по_письму_Госстроя_от_25.12.90___6_1" localSheetId="3">#REF!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3" localSheetId="3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7" localSheetId="17">#REF!</definedName>
    <definedName name="Поправочные_коэффициенты_по_письму_Госстроя_от_25.12.90___7" localSheetId="3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3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 localSheetId="3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 localSheetId="3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3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3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3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3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3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3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3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3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 localSheetId="3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1" localSheetId="3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 localSheetId="3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1" localSheetId="3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3" localSheetId="3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5" localSheetId="3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1" localSheetId="3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3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3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3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3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 localSheetId="3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 localSheetId="3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 localSheetId="3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 localSheetId="3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 localSheetId="3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 localSheetId="3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 localSheetId="17">#REF!</definedName>
    <definedName name="Поправочные_коэффициенты_по_письму_Госстроя_от_25.12.90___8_1" localSheetId="3">#REF!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3" localSheetId="3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5" localSheetId="3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9" localSheetId="3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3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3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3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 localSheetId="3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 localSheetId="3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5" localSheetId="3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10" localSheetId="3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3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3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 localSheetId="3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 localSheetId="3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3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1" localSheetId="3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3" localSheetId="3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5" localSheetId="3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1" localSheetId="3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5">NA()</definedName>
    <definedName name="попу" localSheetId="17">'[54]ЛДЛ-цу пов. Матвеев'!#REF!</definedName>
    <definedName name="попу" localSheetId="3">'[54]ЛДЛ-цу пов. Матвеев'!#REF!</definedName>
    <definedName name="попу">'[54]ЛДЛ-цу пов. Матвеев'!#REF!</definedName>
    <definedName name="пор" localSheetId="17">CONCATENATE(#REF!,#REF!)</definedName>
    <definedName name="пор" localSheetId="3">CONCATENATE(#REF!,#REF!)</definedName>
    <definedName name="пор">CONCATENATE(#REF!,#REF!)</definedName>
    <definedName name="Посл_строка" localSheetId="17">IF(' АСУ ТП-1 '!Введенные_значения,Строка_заг+' АСУ ТП-1 '!Число_платежей,Строка_заг)</definedName>
    <definedName name="Посл_строка" localSheetId="3">IF('Вын.тр. 0,4кВ'!Введенные_значения,'Вын.тр. 0,4кВ'!Строка_заг+'Вын.тр. 0,4кВ'!Число_платежей,'Вын.тр. 0,4кВ'!Строка_заг)</definedName>
    <definedName name="Посл_строка" localSheetId="14">IF('ПИР Учет'!Введенные_значения,Строка_заг+'ПИР Учет'!Число_платежей,Строка_заг)</definedName>
    <definedName name="Посл_строка">IF(Введенные_значения,Строка_заг+Число_платежей,Строка_заг)</definedName>
    <definedName name="поток2" localSheetId="17">#REF!</definedName>
    <definedName name="поток2" localSheetId="3">#REF!</definedName>
    <definedName name="поток2" localSheetId="14">#REF!</definedName>
    <definedName name="поток2">#REF!</definedName>
    <definedName name="поып" localSheetId="17">[25]топография!#REF!</definedName>
    <definedName name="поып" localSheetId="3">[25]топография!#REF!</definedName>
    <definedName name="поып" localSheetId="14">[25]топография!#REF!</definedName>
    <definedName name="поып">[25]топография!#REF!</definedName>
    <definedName name="пп" localSheetId="17">'[163]Сводка пог.м '!#REF!</definedName>
    <definedName name="пп" localSheetId="3">'[163]Сводка пог.м '!#REF!</definedName>
    <definedName name="пп">'[163]Сводка пог.м '!#REF!</definedName>
    <definedName name="ппвьпр" localSheetId="17">#REF!</definedName>
    <definedName name="ппвьпр" localSheetId="3">#REF!</definedName>
    <definedName name="ппвьпр" localSheetId="14">#REF!</definedName>
    <definedName name="ппвьпр">#REF!</definedName>
    <definedName name="ппп" localSheetId="3">#REF!</definedName>
    <definedName name="ппп">#REF!</definedName>
    <definedName name="пппп" localSheetId="17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пппп" localSheetId="14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пппп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ппппп" localSheetId="3">'[54]ЛДЛ-цу пов. Матвеев'!#REF!</definedName>
    <definedName name="ппппп">'[54]ЛДЛ-цу пов. Матвеев'!#REF!</definedName>
    <definedName name="пппппп" localSheetId="3">[79]Авиамоторная!#REF!</definedName>
    <definedName name="пппппп">[79]Авиамоторная!#REF!</definedName>
    <definedName name="ппппппппппп2" localSheetId="17">#REF!</definedName>
    <definedName name="ппппппппппп2" localSheetId="3">#REF!</definedName>
    <definedName name="ппппппппппп2">#REF!</definedName>
    <definedName name="пппппппппппппппппппппппа" localSheetId="3">#REF!</definedName>
    <definedName name="пппппппппппппппппппппппа">#REF!</definedName>
    <definedName name="ПР" localSheetId="3">#REF!</definedName>
    <definedName name="ПР">#REF!</definedName>
    <definedName name="пр_1">"#REF!"</definedName>
    <definedName name="пр_2">"#REF!"</definedName>
    <definedName name="правоп" localSheetId="17">#REF!</definedName>
    <definedName name="правоп" localSheetId="3">#REF!</definedName>
    <definedName name="правоп">#REF!</definedName>
    <definedName name="прапоалад" localSheetId="17">[164]топография!#REF!</definedName>
    <definedName name="прапоалад" localSheetId="3">[164]топография!#REF!</definedName>
    <definedName name="прапоалад">[164]топография!#REF!</definedName>
    <definedName name="прд" localSheetId="17">#REF!</definedName>
    <definedName name="прд" localSheetId="3">#REF!</definedName>
    <definedName name="прд" localSheetId="14">#REF!</definedName>
    <definedName name="прд">#REF!</definedName>
    <definedName name="прдо" localSheetId="3">#REF!</definedName>
    <definedName name="прдо">#REF!</definedName>
    <definedName name="пределы" localSheetId="3">#REF!</definedName>
    <definedName name="пределы">#REF!</definedName>
    <definedName name="представление_кварталы" localSheetId="3">#REF!</definedName>
    <definedName name="представление_кварталы">#REF!</definedName>
    <definedName name="представление_кварталы___0" localSheetId="3">#REF!</definedName>
    <definedName name="представление_кварталы___0">#REF!</definedName>
    <definedName name="представление_кварталы___8" localSheetId="3">#REF!</definedName>
    <definedName name="представление_кварталы___8">#REF!</definedName>
    <definedName name="представление_СМР" localSheetId="3">#REF!</definedName>
    <definedName name="представление_СМР">#REF!</definedName>
    <definedName name="представление_СМР___0" localSheetId="3">#REF!</definedName>
    <definedName name="представление_СМР___0">#REF!</definedName>
    <definedName name="представление_СМР___8" localSheetId="3">#REF!</definedName>
    <definedName name="представление_СМР___8">#REF!</definedName>
    <definedName name="приб">[165]сводная!$E$10</definedName>
    <definedName name="прибыль" localSheetId="17">#REF!</definedName>
    <definedName name="прибыль" localSheetId="3">#REF!</definedName>
    <definedName name="прибыль" localSheetId="14">#REF!</definedName>
    <definedName name="прибыль">#REF!</definedName>
    <definedName name="привязка">[88]Лист2!$B$102:$B$111</definedName>
    <definedName name="Прикладное_ПО">"#ref!"</definedName>
    <definedName name="Прикладное_ПО_1">"#REF!"</definedName>
    <definedName name="Прикладное_ПО_2">"#REF!"</definedName>
    <definedName name="Прил.Р10с1" localSheetId="17">#REF!</definedName>
    <definedName name="Прил.Р10с1" localSheetId="3">#REF!</definedName>
    <definedName name="Прил.Р10с1">#REF!</definedName>
    <definedName name="Прил_б.п_с1" localSheetId="3">#REF!</definedName>
    <definedName name="Прил_б.п_с1">#REF!</definedName>
    <definedName name="Прил_б.п_с2" localSheetId="3">#REF!</definedName>
    <definedName name="Прил_б.п_с2">#REF!</definedName>
    <definedName name="Прил_б.п_с3" localSheetId="3">#REF!</definedName>
    <definedName name="Прил_б.п_с3">#REF!</definedName>
    <definedName name="Прил_б.п_с4" localSheetId="3">#REF!</definedName>
    <definedName name="Прил_б.п_с4">#REF!</definedName>
    <definedName name="Прил_б.п_с5" localSheetId="3">#REF!</definedName>
    <definedName name="Прил_б.п_с5">#REF!</definedName>
    <definedName name="Прил_б.п_с6" localSheetId="3">#REF!</definedName>
    <definedName name="Прил_б.п_с6">#REF!</definedName>
    <definedName name="Прил_б.п_с7" localSheetId="3">#REF!</definedName>
    <definedName name="Прил_б.п_с7">#REF!</definedName>
    <definedName name="Прил_б.п_с8" localSheetId="3">#REF!</definedName>
    <definedName name="Прил_б.п_с8">#REF!</definedName>
    <definedName name="Прил_Б2с1" localSheetId="3">#REF!</definedName>
    <definedName name="Прил_Б2с1">#REF!</definedName>
    <definedName name="Прилож" localSheetId="3">#REF!</definedName>
    <definedName name="Прилож">#REF!</definedName>
    <definedName name="прим">[166]СметаСводная!$C$7</definedName>
    <definedName name="Примечание">[120]Списки!$K$2:$K$25</definedName>
    <definedName name="Приморск">[83]Destination!$B$11</definedName>
    <definedName name="Приморский_край" localSheetId="17">#REF!</definedName>
    <definedName name="Приморский_край" localSheetId="3">#REF!</definedName>
    <definedName name="Приморский_край">#REF!</definedName>
    <definedName name="Приморский_край_1" localSheetId="3">#REF!</definedName>
    <definedName name="Приморский_край_1">#REF!</definedName>
    <definedName name="приоритеты" localSheetId="3">#REF!</definedName>
    <definedName name="приоритеты">#REF!</definedName>
    <definedName name="приоритеты___0" localSheetId="3">#REF!</definedName>
    <definedName name="приоритеты___0">#REF!</definedName>
    <definedName name="приоритеты___1" localSheetId="3">'[73]Исполнение _освоение по закупк_'!#REF!</definedName>
    <definedName name="приоритеты___1">'[73]Исполнение _освоение по закупк_'!#REF!</definedName>
    <definedName name="приоритеты___10" localSheetId="3">'[73]Исполнение для Ускова'!#REF!</definedName>
    <definedName name="приоритеты___10">'[73]Исполнение для Ускова'!#REF!</definedName>
    <definedName name="приоритеты___11" localSheetId="3">'[73]Выборка по отсыпкам'!#REF!</definedName>
    <definedName name="приоритеты___11">'[73]Выборка по отсыпкам'!#REF!</definedName>
    <definedName name="приоритеты___12" localSheetId="3">'[73]ИП _отсыпки_'!#REF!</definedName>
    <definedName name="приоритеты___12">'[73]ИП _отсыпки_'!#REF!</definedName>
    <definedName name="приоритеты___13" localSheetId="3">'[73]ИП _отсыпки_ФОТ_диз_т_'!#REF!</definedName>
    <definedName name="приоритеты___13">'[73]ИП _отсыпки_ФОТ_диз_т_'!#REF!</definedName>
    <definedName name="приоритеты___14" localSheetId="3">'[73]ИП _отсыпки_ _выборка_'!#REF!</definedName>
    <definedName name="приоритеты___14">'[73]ИП _отсыпки_ _выборка_'!#REF!</definedName>
    <definedName name="приоритеты___2" localSheetId="3">'[73]Исполнение по оборуд_'!#REF!</definedName>
    <definedName name="приоритеты___2">'[73]Исполнение по оборуд_'!#REF!</definedName>
    <definedName name="приоритеты___3" localSheetId="3">'[73]Исполнение по оборуд_ _2_'!#REF!</definedName>
    <definedName name="приоритеты___3">'[73]Исполнение по оборуд_ _2_'!#REF!</definedName>
    <definedName name="приоритеты___4" localSheetId="3">'[73]Исполнение сжато'!#REF!</definedName>
    <definedName name="приоритеты___4">'[73]Исполнение сжато'!#REF!</definedName>
    <definedName name="приоритеты___5" localSheetId="3">'[73]Форма для бурения'!#REF!</definedName>
    <definedName name="приоритеты___5">'[73]Форма для бурения'!#REF!</definedName>
    <definedName name="приоритеты___6" localSheetId="3">'[73]Форма для КС'!#REF!</definedName>
    <definedName name="приоритеты___6">'[73]Форма для КС'!#REF!</definedName>
    <definedName name="приоритеты___7" localSheetId="3">'[73]Форма для ГР'!#REF!</definedName>
    <definedName name="приоритеты___7">'[73]Форма для ГР'!#REF!</definedName>
    <definedName name="приоритеты___8" localSheetId="17">#REF!</definedName>
    <definedName name="приоритеты___8" localSheetId="3">#REF!</definedName>
    <definedName name="приоритеты___8">#REF!</definedName>
    <definedName name="приоритеты___9" localSheetId="17">[73]Корректировка!#REF!</definedName>
    <definedName name="приоритеты___9" localSheetId="3">[73]Корректировка!#REF!</definedName>
    <definedName name="приоритеты___9">[73]Корректировка!#REF!</definedName>
    <definedName name="Причины2">[167]Январь!$K$921:$K$928</definedName>
    <definedName name="прл" localSheetId="17">#REF!</definedName>
    <definedName name="прл" localSheetId="3">#REF!</definedName>
    <definedName name="прл" localSheetId="14">#REF!</definedName>
    <definedName name="прл">#REF!</definedName>
    <definedName name="прлв" localSheetId="3">#REF!</definedName>
    <definedName name="прлв">#REF!</definedName>
    <definedName name="прлвпрл" localSheetId="3">#REF!</definedName>
    <definedName name="прлвпрл">#REF!</definedName>
    <definedName name="прлпврл" localSheetId="3">#REF!</definedName>
    <definedName name="прлпврл">#REF!</definedName>
    <definedName name="прлпр" localSheetId="3">#REF!</definedName>
    <definedName name="прлпр">#REF!</definedName>
    <definedName name="прльп" localSheetId="3">#REF!</definedName>
    <definedName name="прльп">#REF!</definedName>
    <definedName name="прнаьрпввыеккккккккккккыььььььььььььььььеывфтп" localSheetId="3">#REF!</definedName>
    <definedName name="прнаьрпввыеккккккккккккыььььььььььььььььеывфтп">#REF!</definedName>
    <definedName name="про" localSheetId="3">#REF!</definedName>
    <definedName name="про">#REF!</definedName>
    <definedName name="про2" localSheetId="3">#REF!</definedName>
    <definedName name="про2">#REF!</definedName>
    <definedName name="пробная" localSheetId="3">#REF!</definedName>
    <definedName name="пробная">#REF!</definedName>
    <definedName name="пробная\" localSheetId="3">#REF!</definedName>
    <definedName name="пробная\">#REF!</definedName>
    <definedName name="пробная_1">"#REF!"</definedName>
    <definedName name="пробная_2">"#REF!"</definedName>
    <definedName name="пробная_3">"#REF!"</definedName>
    <definedName name="Проверил" localSheetId="17">#REF!</definedName>
    <definedName name="Проверил" localSheetId="3">#REF!</definedName>
    <definedName name="Проверил">#REF!</definedName>
    <definedName name="провпо" localSheetId="3">#REF!</definedName>
    <definedName name="провпо">#REF!</definedName>
    <definedName name="прог" localSheetId="3">#REF!</definedName>
    <definedName name="прог">#REF!</definedName>
    <definedName name="программа" localSheetId="3">#REF!</definedName>
    <definedName name="программа">#REF!</definedName>
    <definedName name="проект">'[168]СметаСводная павильон'!$D$6</definedName>
    <definedName name="проектСзз" localSheetId="17">#REF!</definedName>
    <definedName name="проектСзз" localSheetId="3">#REF!</definedName>
    <definedName name="проектСзз" localSheetId="14">#REF!</definedName>
    <definedName name="проектСзз">#REF!</definedName>
    <definedName name="ПроизводитсяНет">[127]Значения!$A$27:$A$29</definedName>
    <definedName name="пролоддошщ" localSheetId="17">#REF!</definedName>
    <definedName name="пролоддошщ" localSheetId="3">#REF!</definedName>
    <definedName name="пролоддошщ">#REF!</definedName>
    <definedName name="промбез" localSheetId="17">[169]топография!#REF!</definedName>
    <definedName name="промбез" localSheetId="3">[169]топография!#REF!</definedName>
    <definedName name="промбез">[169]топография!#REF!</definedName>
    <definedName name="Промбезоп" localSheetId="17">#REF!</definedName>
    <definedName name="Промбезоп" localSheetId="3">#REF!</definedName>
    <definedName name="Промбезоп" localSheetId="14">#REF!</definedName>
    <definedName name="Промбезоп">#REF!</definedName>
    <definedName name="Промышленная" localSheetId="3">#REF!</definedName>
    <definedName name="Промышленная">#REF!</definedName>
    <definedName name="Пропись">#N/A</definedName>
    <definedName name="пропо" localSheetId="3">[37]топография!#REF!</definedName>
    <definedName name="пропо">[37]топография!#REF!</definedName>
    <definedName name="пропоп" localSheetId="17" hidden="1">{"AnalRSA",#N/A,TRUE,"PL-Anal";"AnalIAS",#N/A,TRUE,"PL-Anal"}</definedName>
    <definedName name="пропоп" localSheetId="14" hidden="1">{"AnalRSA",#N/A,TRUE,"PL-Anal";"AnalIAS",#N/A,TRUE,"PL-Anal"}</definedName>
    <definedName name="пропоп" hidden="1">{"AnalRSA",#N/A,TRUE,"PL-Anal";"AnalIAS",#N/A,TRUE,"PL-Anal"}</definedName>
    <definedName name="пропр" localSheetId="17">#REF!</definedName>
    <definedName name="пропр" localSheetId="3">#REF!</definedName>
    <definedName name="пропр">#REF!</definedName>
    <definedName name="проток">[67]sapactivexlhiddensheet!$BE$39</definedName>
    <definedName name="протоколРМВК" localSheetId="17">#REF!</definedName>
    <definedName name="протоколРМВК" localSheetId="3">#REF!</definedName>
    <definedName name="протоколРМВК">#REF!</definedName>
    <definedName name="Проц" localSheetId="3">#REF!</definedName>
    <definedName name="Проц">#REF!</definedName>
    <definedName name="Проц_став" localSheetId="3">#REF!</definedName>
    <definedName name="Проц_став">#REF!</definedName>
    <definedName name="процент">[170]АЧ!$B$5</definedName>
    <definedName name="проценты">[104]база!$T$1:$T$65536</definedName>
    <definedName name="прочие" localSheetId="17">#REF!</definedName>
    <definedName name="прочие" localSheetId="3">#REF!</definedName>
    <definedName name="прочие">#REF!</definedName>
    <definedName name="прочие_1">"#REF!"</definedName>
    <definedName name="прочие_2">"#REF!"</definedName>
    <definedName name="Прочие_затраты_в_базисных_ценах" localSheetId="17">#REF!</definedName>
    <definedName name="Прочие_затраты_в_базисных_ценах" localSheetId="3">#REF!</definedName>
    <definedName name="Прочие_затраты_в_базисных_ценах">#REF!</definedName>
    <definedName name="Прочие_затраты_в_текущих_ценах" localSheetId="17">'[124]Переменные и константы'!#REF!</definedName>
    <definedName name="Прочие_затраты_в_текущих_ценах" localSheetId="3">'[124]Переменные и константы'!#REF!</definedName>
    <definedName name="Прочие_затраты_в_текущих_ценах">'[124]Переменные и константы'!#REF!</definedName>
    <definedName name="Прочие_затраты_в_текущих_ценах_по_ресурсному_расчету" localSheetId="17">'[124]Переменные и константы'!#REF!</definedName>
    <definedName name="Прочие_затраты_в_текущих_ценах_по_ресурсному_расчету" localSheetId="3">'[124]Переменные и константы'!#REF!</definedName>
    <definedName name="Прочие_затраты_в_текущих_ценах_по_ресурсному_расчету">'[124]Переменные и константы'!#REF!</definedName>
    <definedName name="Прочие_затраты_в_текущих_ценах_после_применения_индексов" localSheetId="3">'[124]Переменные и константы'!#REF!</definedName>
    <definedName name="Прочие_затраты_в_текущих_ценах_после_применения_индексов">'[124]Переменные и константы'!#REF!</definedName>
    <definedName name="Прочие_итого" localSheetId="17">#REF!</definedName>
    <definedName name="Прочие_итого" localSheetId="3">#REF!</definedName>
    <definedName name="Прочие_итого">#REF!</definedName>
    <definedName name="Прочие_работы" localSheetId="3">#REF!</definedName>
    <definedName name="Прочие_работы">#REF!</definedName>
    <definedName name="Прочие_работы_1">"#REF!"</definedName>
    <definedName name="Прочие_работы_2">"#REF!"</definedName>
    <definedName name="прп" localSheetId="17">[37]топография!#REF!</definedName>
    <definedName name="прп" localSheetId="3">[37]топография!#REF!</definedName>
    <definedName name="прп">[37]топография!#REF!</definedName>
    <definedName name="прпл" localSheetId="17">#REF!</definedName>
    <definedName name="прпл" localSheetId="3">#REF!</definedName>
    <definedName name="прпл">#REF!</definedName>
    <definedName name="прпр">#N/A</definedName>
    <definedName name="прпр_1">"#ref!"</definedName>
    <definedName name="прпр_2">#N/A</definedName>
    <definedName name="прпрпр" localSheetId="17">#REF!</definedName>
    <definedName name="прпрпр" localSheetId="3">#REF!</definedName>
    <definedName name="прпрпр">#REF!</definedName>
    <definedName name="пррлодпапьполтььб" localSheetId="3">#REF!</definedName>
    <definedName name="пррлодпапьполтььб">#REF!</definedName>
    <definedName name="пррпорп">[104]база!$Y$1:$Y$65536</definedName>
    <definedName name="пртпр" localSheetId="17">#REF!</definedName>
    <definedName name="пртпр" localSheetId="3">#REF!</definedName>
    <definedName name="пртпр">#REF!</definedName>
    <definedName name="прч" localSheetId="3">#REF!</definedName>
    <definedName name="прч">#REF!</definedName>
    <definedName name="прь" localSheetId="3">#REF!</definedName>
    <definedName name="прь">#REF!</definedName>
    <definedName name="прьв" localSheetId="3">#REF!</definedName>
    <definedName name="прьв">#REF!</definedName>
    <definedName name="прьвпрь" localSheetId="3">[25]топография!#REF!</definedName>
    <definedName name="прьвпрь">[25]топография!#REF!</definedName>
    <definedName name="прьто" localSheetId="17">#REF!</definedName>
    <definedName name="прьто" localSheetId="3">#REF!</definedName>
    <definedName name="прьто">#REF!</definedName>
    <definedName name="ПС1" localSheetId="17">'[56]ПС(1)'!#REF!</definedName>
    <definedName name="ПС1" localSheetId="3">'[56]ПС(1)'!#REF!</definedName>
    <definedName name="ПС1">'[56]ПС(1)'!#REF!</definedName>
    <definedName name="псков">[171]свод!$E$10</definedName>
    <definedName name="Псковская_область" localSheetId="17">#REF!</definedName>
    <definedName name="Псковская_область" localSheetId="3">#REF!</definedName>
    <definedName name="Псковская_область" localSheetId="14">#REF!</definedName>
    <definedName name="Псковская_область">#REF!</definedName>
    <definedName name="псрл" localSheetId="3">#REF!</definedName>
    <definedName name="псрл">#REF!</definedName>
    <definedName name="пук" localSheetId="3">[147]СПЕЦИФИКАЦИЯ!#REF!</definedName>
    <definedName name="пук">[147]СПЕЦИФИКАЦИЯ!#REF!</definedName>
    <definedName name="Пункт_сдачи_нефти" localSheetId="17">#REF!</definedName>
    <definedName name="Пункт_сдачи_нефти" localSheetId="3">#REF!</definedName>
    <definedName name="Пункт_сдачи_нефти">#REF!</definedName>
    <definedName name="Пункт_сдачи_нефти___0" localSheetId="3">#REF!</definedName>
    <definedName name="Пункт_сдачи_нефти___0">#REF!</definedName>
    <definedName name="Пункт_сдачи_нефти___1" localSheetId="3">'[73]Исполнение _освоение по закупк_'!#REF!</definedName>
    <definedName name="Пункт_сдачи_нефти___1">'[73]Исполнение _освоение по закупк_'!#REF!</definedName>
    <definedName name="Пункт_сдачи_нефти___10" localSheetId="3">'[73]Исполнение для Ускова'!#REF!</definedName>
    <definedName name="Пункт_сдачи_нефти___10">'[73]Исполнение для Ускова'!#REF!</definedName>
    <definedName name="Пункт_сдачи_нефти___12" localSheetId="3">'[73]ИП _отсыпки_'!#REF!</definedName>
    <definedName name="Пункт_сдачи_нефти___12">'[73]ИП _отсыпки_'!#REF!</definedName>
    <definedName name="Пункт_сдачи_нефти___13" localSheetId="3">'[73]ИП _отсыпки_ФОТ_диз_т_'!#REF!</definedName>
    <definedName name="Пункт_сдачи_нефти___13">'[73]ИП _отсыпки_ФОТ_диз_т_'!#REF!</definedName>
    <definedName name="Пункт_сдачи_нефти___14" localSheetId="3">'[73]ИП _отсыпки_ _выборка_'!#REF!</definedName>
    <definedName name="Пункт_сдачи_нефти___14">'[73]ИП _отсыпки_ _выборка_'!#REF!</definedName>
    <definedName name="Пункт_сдачи_нефти___2" localSheetId="3">'[73]Исполнение по оборуд_'!#REF!</definedName>
    <definedName name="Пункт_сдачи_нефти___2">'[73]Исполнение по оборуд_'!#REF!</definedName>
    <definedName name="Пункт_сдачи_нефти___3" localSheetId="3">'[73]Исполнение по оборуд_ _2_'!#REF!</definedName>
    <definedName name="Пункт_сдачи_нефти___3">'[73]Исполнение по оборуд_ _2_'!#REF!</definedName>
    <definedName name="Пункт_сдачи_нефти___4" localSheetId="3">'[73]Исполнение сжато'!#REF!</definedName>
    <definedName name="Пункт_сдачи_нефти___4">'[73]Исполнение сжато'!#REF!</definedName>
    <definedName name="Пункт_сдачи_нефти___5" localSheetId="3">'[73]Форма для бурения'!#REF!</definedName>
    <definedName name="Пункт_сдачи_нефти___5">'[73]Форма для бурения'!#REF!</definedName>
    <definedName name="Пункт_сдачи_нефти___6" localSheetId="3">'[73]Форма для КС'!#REF!</definedName>
    <definedName name="Пункт_сдачи_нефти___6">'[73]Форма для КС'!#REF!</definedName>
    <definedName name="Пункт_сдачи_нефти___7" localSheetId="3">'[73]Форма для ГР'!#REF!</definedName>
    <definedName name="Пункт_сдачи_нефти___7">'[73]Форма для ГР'!#REF!</definedName>
    <definedName name="Пункт_сдачи_нефти___8" localSheetId="17">#REF!</definedName>
    <definedName name="Пункт_сдачи_нефти___8" localSheetId="3">#REF!</definedName>
    <definedName name="Пункт_сдачи_нефти___8">#REF!</definedName>
    <definedName name="Пункт_сдачи_нефти___9" localSheetId="17">[73]Корректировка!#REF!</definedName>
    <definedName name="Пункт_сдачи_нефти___9" localSheetId="3">[73]Корректировка!#REF!</definedName>
    <definedName name="Пункт_сдачи_нефти___9">[73]Корректировка!#REF!</definedName>
    <definedName name="ПУНП" localSheetId="3">'[85]исх дан'!#REF!</definedName>
    <definedName name="ПУНП">'[85]исх дан'!#REF!</definedName>
    <definedName name="пшждю" localSheetId="17">#REF!</definedName>
    <definedName name="пшждю" localSheetId="3">#REF!</definedName>
    <definedName name="пшждю">#REF!</definedName>
    <definedName name="пьбю" localSheetId="3">#REF!</definedName>
    <definedName name="пьбю">#REF!</definedName>
    <definedName name="пьюию" localSheetId="3">#REF!</definedName>
    <definedName name="пьюию">#REF!</definedName>
    <definedName name="пятерка" localSheetId="3">#REF!</definedName>
    <definedName name="пятерка">#REF!</definedName>
    <definedName name="пятый" localSheetId="3">#REF!</definedName>
    <definedName name="пятый">#REF!</definedName>
    <definedName name="р" localSheetId="3">#REF!</definedName>
    <definedName name="р">#REF!</definedName>
    <definedName name="р.12Труд1">[172]sapactivexlhiddensheet!$BE$39</definedName>
    <definedName name="р___0" localSheetId="17">#REF!</definedName>
    <definedName name="р___0" localSheetId="3">#REF!</definedName>
    <definedName name="р___0" localSheetId="14">#REF!</definedName>
    <definedName name="р___0">#REF!</definedName>
    <definedName name="р___8" localSheetId="3">#REF!</definedName>
    <definedName name="р___8">#REF!</definedName>
    <definedName name="р66" localSheetId="3">#REF!</definedName>
    <definedName name="р66">#REF!</definedName>
    <definedName name="рабдень">'[118]Расчет работы'!$G$2</definedName>
    <definedName name="Работа">[107]Лист3!$A$1</definedName>
    <definedName name="Разд_10с1" localSheetId="17">#REF!</definedName>
    <definedName name="Разд_10с1" localSheetId="3">#REF!</definedName>
    <definedName name="Разд_10с1">#REF!</definedName>
    <definedName name="Разд_10с2" localSheetId="3">#REF!</definedName>
    <definedName name="Разд_10с2">#REF!</definedName>
    <definedName name="Разд_10с3" localSheetId="3">#REF!</definedName>
    <definedName name="Разд_10с3">#REF!</definedName>
    <definedName name="Разд_Б.опасн_с1" localSheetId="3">#REF!</definedName>
    <definedName name="Разд_Б.опасн_с1">#REF!</definedName>
    <definedName name="Разд11_с1" localSheetId="3">#REF!</definedName>
    <definedName name="Разд11_с1">#REF!</definedName>
    <definedName name="Разд11_с2" localSheetId="3">#REF!</definedName>
    <definedName name="Разд11_с2">#REF!</definedName>
    <definedName name="Разд12_с1" localSheetId="3">#REF!</definedName>
    <definedName name="Разд12_с1">#REF!</definedName>
    <definedName name="Разд8_1с1" localSheetId="3">#REF!</definedName>
    <definedName name="Разд8_1с1">#REF!</definedName>
    <definedName name="Разд8_1с2" localSheetId="3">#REF!</definedName>
    <definedName name="Разд8_1с2">#REF!</definedName>
    <definedName name="Разд8с1" localSheetId="3">#REF!</definedName>
    <definedName name="Разд8с1">#REF!</definedName>
    <definedName name="Разд8с2" localSheetId="3">#REF!</definedName>
    <definedName name="Разд8с2">#REF!</definedName>
    <definedName name="Разд8с3" localSheetId="3">#REF!</definedName>
    <definedName name="Разд8с3">#REF!</definedName>
    <definedName name="Разд9_1с1" localSheetId="3">#REF!</definedName>
    <definedName name="Разд9_1с1">#REF!</definedName>
    <definedName name="Разд9_1с2" localSheetId="3">#REF!</definedName>
    <definedName name="Разд9_1с2">#REF!</definedName>
    <definedName name="Разд9_1с3" localSheetId="3">#REF!</definedName>
    <definedName name="Разд9_1с3">#REF!</definedName>
    <definedName name="Разд9_1с4" localSheetId="3">#REF!</definedName>
    <definedName name="Разд9_1с4">#REF!</definedName>
    <definedName name="Разд9_2с1" localSheetId="3">#REF!</definedName>
    <definedName name="Разд9_2с1">#REF!</definedName>
    <definedName name="Разд9_2с2" localSheetId="3">#REF!</definedName>
    <definedName name="Разд9_2с2">#REF!</definedName>
    <definedName name="Разд9_2с3" localSheetId="3">#REF!</definedName>
    <definedName name="Разд9_2с3">#REF!</definedName>
    <definedName name="Разд9_2с4" localSheetId="3">#REF!</definedName>
    <definedName name="Разд9_2с4">#REF!</definedName>
    <definedName name="Разд9_2с5" localSheetId="3">#REF!</definedName>
    <definedName name="Разд9_2с5">#REF!</definedName>
    <definedName name="Разд9_2с6" localSheetId="3">#REF!</definedName>
    <definedName name="Разд9_2с6">#REF!</definedName>
    <definedName name="Разд9_3с1" localSheetId="3">#REF!</definedName>
    <definedName name="Разд9_3с1">#REF!</definedName>
    <definedName name="Разд9_3с2" localSheetId="3">#REF!</definedName>
    <definedName name="Разд9_3с2">#REF!</definedName>
    <definedName name="Разд9_3с3" localSheetId="3">#REF!</definedName>
    <definedName name="Разд9_3с3">#REF!</definedName>
    <definedName name="Разд9_3с4" localSheetId="3">#REF!</definedName>
    <definedName name="Разд9_3с4">#REF!</definedName>
    <definedName name="Разд9_3с5" localSheetId="3">#REF!</definedName>
    <definedName name="Разд9_3с5">#REF!</definedName>
    <definedName name="Раздел" localSheetId="3">#REF!</definedName>
    <definedName name="Раздел">#REF!</definedName>
    <definedName name="разднл">[172]sapactivexlhiddensheet!$BE$39</definedName>
    <definedName name="разность" localSheetId="17">#REF!</definedName>
    <definedName name="разность" localSheetId="3">#REF!</definedName>
    <definedName name="разность" localSheetId="14">#REF!</definedName>
    <definedName name="разность">#REF!</definedName>
    <definedName name="Разработка">"#ref!"</definedName>
    <definedName name="Разработка_">"#ref!"</definedName>
    <definedName name="Разработка__1">"#REF!"</definedName>
    <definedName name="Разработка__2">"#REF!"</definedName>
    <definedName name="Разработка_1">"#REF!"</definedName>
    <definedName name="Разработка_2">"#REF!"</definedName>
    <definedName name="районный">[88]Лист2!$B$208:$B$219</definedName>
    <definedName name="Районный_к_т_к_ЗП" localSheetId="17">'[124]Переменные и константы'!#REF!</definedName>
    <definedName name="Районный_к_т_к_ЗП" localSheetId="3">'[124]Переменные и константы'!#REF!</definedName>
    <definedName name="Районный_к_т_к_ЗП">'[124]Переменные и константы'!#REF!</definedName>
    <definedName name="Районный_к_т_к_ЗП_по_ресурсному_расчету" localSheetId="17">'[124]Переменные и константы'!#REF!</definedName>
    <definedName name="Районный_к_т_к_ЗП_по_ресурсному_расчету" localSheetId="3">'[124]Переменные и константы'!#REF!</definedName>
    <definedName name="Районный_к_т_к_ЗП_по_ресурсному_расчету">'[124]Переменные и константы'!#REF!</definedName>
    <definedName name="раоб" localSheetId="17">#REF!</definedName>
    <definedName name="раоб" localSheetId="3">#REF!</definedName>
    <definedName name="раоб">#REF!</definedName>
    <definedName name="раобароб" localSheetId="3">#REF!</definedName>
    <definedName name="раобароб">#REF!</definedName>
    <definedName name="раобь" localSheetId="3">#REF!</definedName>
    <definedName name="раобь">#REF!</definedName>
    <definedName name="раолао" localSheetId="3">#REF!</definedName>
    <definedName name="раолао">#REF!</definedName>
    <definedName name="Расстоян._внешн" localSheetId="3">#REF!</definedName>
    <definedName name="Расстоян._внешн">#REF!</definedName>
    <definedName name="Расстоян._внутр" localSheetId="3">#REF!</definedName>
    <definedName name="Расстоян._внутр">#REF!</definedName>
    <definedName name="Расх.сч.приб_с1" localSheetId="3">#REF!</definedName>
    <definedName name="Расх.сч.приб_с1">#REF!</definedName>
    <definedName name="Расх.сч.приб_с2" localSheetId="3">#REF!</definedName>
    <definedName name="Расх.сч.приб_с2">#REF!</definedName>
    <definedName name="Расход_меди_кг_км_с_отходами" localSheetId="3">#REF!</definedName>
    <definedName name="Расход_меди_кг_км_с_отходами">#REF!</definedName>
    <definedName name="расходы" localSheetId="3">#REF!</definedName>
    <definedName name="расходы">#REF!</definedName>
    <definedName name="Расч.Бюдж_1c1" localSheetId="3">#REF!</definedName>
    <definedName name="Расч.Бюдж_1c1">#REF!</definedName>
    <definedName name="Расч.Бюдж_1c2" localSheetId="3">#REF!</definedName>
    <definedName name="Расч.Бюдж_1c2">#REF!</definedName>
    <definedName name="Расч.Бюдж_1c3" localSheetId="3">#REF!</definedName>
    <definedName name="Расч.Бюдж_1c3">#REF!</definedName>
    <definedName name="Расч.Бюдж_2c1" localSheetId="3">#REF!</definedName>
    <definedName name="Расч.Бюдж_2c1">#REF!</definedName>
    <definedName name="Расч.Бюдж_2c2" localSheetId="3">#REF!</definedName>
    <definedName name="Расч.Бюдж_2c2">#REF!</definedName>
    <definedName name="Расч.Бюдж_2c3" localSheetId="3">#REF!</definedName>
    <definedName name="Расч.Бюдж_2c3">#REF!</definedName>
    <definedName name="Расчет" localSheetId="3">#REF!</definedName>
    <definedName name="Расчет">#REF!</definedName>
    <definedName name="рбтмь" localSheetId="3">#REF!</definedName>
    <definedName name="рбтмь">#REF!</definedName>
    <definedName name="ргршщгшщ" localSheetId="3">'[173]Данные для расчёта сметы'!#REF!</definedName>
    <definedName name="ргршщгшщ">'[173]Данные для расчёта сметы'!#REF!</definedName>
    <definedName name="РД" localSheetId="17">#REF!</definedName>
    <definedName name="РД" localSheetId="3">#REF!</definedName>
    <definedName name="РД" localSheetId="14">#REF!</definedName>
    <definedName name="РД">#REF!</definedName>
    <definedName name="РД1" localSheetId="3">#REF!</definedName>
    <definedName name="РД1">#REF!</definedName>
    <definedName name="РД3" localSheetId="3">#REF!</definedName>
    <definedName name="РД3">#REF!</definedName>
    <definedName name="РДД" localSheetId="3">#REF!</definedName>
    <definedName name="РДД">#REF!</definedName>
    <definedName name="рдп" localSheetId="3">#REF!</definedName>
    <definedName name="рдп">#REF!</definedName>
    <definedName name="Регистрационный_номер_группы_строек" localSheetId="3">#REF!</definedName>
    <definedName name="Регистрационный_номер_группы_строек">#REF!</definedName>
    <definedName name="Регистрационный_номер_локальной_сметы" localSheetId="3">#REF!</definedName>
    <definedName name="Регистрационный_номер_локальной_сметы">#REF!</definedName>
    <definedName name="Регистрационный_номер_объекта" localSheetId="3">#REF!</definedName>
    <definedName name="Регистрационный_номер_объекта">#REF!</definedName>
    <definedName name="Регистрационный_номер_объектной_сметы" localSheetId="3">#REF!</definedName>
    <definedName name="Регистрационный_номер_объектной_сметы">#REF!</definedName>
    <definedName name="Регистрационный_номер_очереди" localSheetId="3">#REF!</definedName>
    <definedName name="Регистрационный_номер_очереди">#REF!</definedName>
    <definedName name="Регистрационный_номер_пускового_комплекса" localSheetId="3">#REF!</definedName>
    <definedName name="Регистрационный_номер_пускового_комплекса">#REF!</definedName>
    <definedName name="Регистрационный_номер_сводного_сметного_расчета" localSheetId="3">#REF!</definedName>
    <definedName name="Регистрационный_номер_сводного_сметного_расчета">#REF!</definedName>
    <definedName name="Регистрационный_номер_стройки" localSheetId="3">#REF!</definedName>
    <definedName name="Регистрационный_номер_стройки">#REF!</definedName>
    <definedName name="Регулярная_часть" localSheetId="3">#REF!</definedName>
    <definedName name="Регулярная_часть">#REF!</definedName>
    <definedName name="Рекорд">'[174]з-д "Рекорд"'!$F$42</definedName>
    <definedName name="рената" localSheetId="17">#REF!</definedName>
    <definedName name="рената" localSheetId="3">#REF!</definedName>
    <definedName name="рената" localSheetId="14">#REF!</definedName>
    <definedName name="рената">#REF!</definedName>
    <definedName name="Республика_Адыгея" localSheetId="3">#REF!</definedName>
    <definedName name="Республика_Адыгея">#REF!</definedName>
    <definedName name="Республика_Алтай" localSheetId="3">#REF!</definedName>
    <definedName name="Республика_Алтай">#REF!</definedName>
    <definedName name="Республика_Алтай_1" localSheetId="3">#REF!</definedName>
    <definedName name="Республика_Алтай_1">#REF!</definedName>
    <definedName name="Республика_Башкортостан" localSheetId="3">#REF!</definedName>
    <definedName name="Республика_Башкортостан">#REF!</definedName>
    <definedName name="Республика_Башкортостан_1" localSheetId="3">#REF!</definedName>
    <definedName name="Республика_Башкортостан_1">#REF!</definedName>
    <definedName name="Республика_Бурятия" localSheetId="3">#REF!</definedName>
    <definedName name="Республика_Бурятия">#REF!</definedName>
    <definedName name="Республика_Бурятия_1" localSheetId="3">#REF!</definedName>
    <definedName name="Республика_Бурятия_1">#REF!</definedName>
    <definedName name="Республика_Дагестан" localSheetId="3">#REF!</definedName>
    <definedName name="Республика_Дагестан">#REF!</definedName>
    <definedName name="Республика_Ингушетия" localSheetId="3">#REF!</definedName>
    <definedName name="Республика_Ингушетия">#REF!</definedName>
    <definedName name="Республика_Калмыкия" localSheetId="3">#REF!</definedName>
    <definedName name="Республика_Калмыкия">#REF!</definedName>
    <definedName name="Республика_Карелия" localSheetId="3">#REF!</definedName>
    <definedName name="Республика_Карелия">#REF!</definedName>
    <definedName name="Республика_Карелия_1" localSheetId="3">#REF!</definedName>
    <definedName name="Республика_Карелия_1">#REF!</definedName>
    <definedName name="Республика_Коми" localSheetId="3">#REF!</definedName>
    <definedName name="Республика_Коми">#REF!</definedName>
    <definedName name="Республика_Коми_1" localSheetId="3">#REF!</definedName>
    <definedName name="Республика_Коми_1">#REF!</definedName>
    <definedName name="Республика_Марий_Эл" localSheetId="3">#REF!</definedName>
    <definedName name="Республика_Марий_Эл">#REF!</definedName>
    <definedName name="Республика_Мордовия" localSheetId="3">#REF!</definedName>
    <definedName name="Республика_Мордовия">#REF!</definedName>
    <definedName name="Республика_Саха__Якутия" localSheetId="3">#REF!</definedName>
    <definedName name="Республика_Саха__Якутия">#REF!</definedName>
    <definedName name="Республика_Саха__Якутия_1" localSheetId="3">#REF!</definedName>
    <definedName name="Республика_Саха__Якутия_1">#REF!</definedName>
    <definedName name="Республика_Северная_Осетия___Алания" localSheetId="3">#REF!</definedName>
    <definedName name="Республика_Северная_Осетия___Алания">#REF!</definedName>
    <definedName name="Республика_Татарстан__Татарстан" localSheetId="3">#REF!</definedName>
    <definedName name="Республика_Татарстан__Татарстан">#REF!</definedName>
    <definedName name="Республика_Татарстан__Татарстан_1" localSheetId="3">#REF!</definedName>
    <definedName name="Республика_Татарстан__Татарстан_1">#REF!</definedName>
    <definedName name="Республика_Тыва" localSheetId="3">#REF!</definedName>
    <definedName name="Республика_Тыва">#REF!</definedName>
    <definedName name="Республика_Тыва_1" localSheetId="3">#REF!</definedName>
    <definedName name="Республика_Тыва_1">#REF!</definedName>
    <definedName name="Республика_Хакасия" localSheetId="3">#REF!</definedName>
    <definedName name="Республика_Хакасия">#REF!</definedName>
    <definedName name="рига">'[175]СметаСводная снег'!$E$7</definedName>
    <definedName name="рлвро" localSheetId="17">#REF!</definedName>
    <definedName name="рлвро" localSheetId="3">#REF!</definedName>
    <definedName name="рлвро" localSheetId="14">#REF!</definedName>
    <definedName name="рлвро">#REF!</definedName>
    <definedName name="рлд" localSheetId="3">#REF!</definedName>
    <definedName name="рлд">#REF!</definedName>
    <definedName name="рлрло" localSheetId="17" hidden="1">{"BS1",#N/A,TRUE,"RSA_FS";"BS2",#N/A,TRUE,"RSA_FS";"BS3",#N/A,TRUE,"RSA_FS"}</definedName>
    <definedName name="рлрло" localSheetId="14" hidden="1">{"BS1",#N/A,TRUE,"RSA_FS";"BS2",#N/A,TRUE,"RSA_FS";"BS3",#N/A,TRUE,"RSA_FS"}</definedName>
    <definedName name="рлрло" hidden="1">{"BS1",#N/A,TRUE,"RSA_FS";"BS2",#N/A,TRUE,"RSA_FS";"BS3",#N/A,TRUE,"RSA_FS"}</definedName>
    <definedName name="рн" localSheetId="3">[35]СПЕЦИФИКАЦИЯ!#REF!</definedName>
    <definedName name="рн">[35]СПЕЦИФИКАЦИЯ!#REF!</definedName>
    <definedName name="ро" localSheetId="17">#REF!</definedName>
    <definedName name="ро" localSheetId="3">#REF!</definedName>
    <definedName name="ро">#REF!</definedName>
    <definedName name="ровро" localSheetId="3">#REF!</definedName>
    <definedName name="ровро">#REF!</definedName>
    <definedName name="родарод" localSheetId="3">#REF!</definedName>
    <definedName name="родарод">#REF!</definedName>
    <definedName name="рож" localSheetId="3">#REF!</definedName>
    <definedName name="рож">#REF!</definedName>
    <definedName name="розп">[143]sapactivexlhiddensheet!$K$39</definedName>
    <definedName name="рол" localSheetId="17">[176]топография!#REF!</definedName>
    <definedName name="рол" localSheetId="3">[176]топография!#REF!</definedName>
    <definedName name="рол">[176]топография!#REF!</definedName>
    <definedName name="ролд" localSheetId="17">#REF!</definedName>
    <definedName name="ролд" localSheetId="3">#REF!</definedName>
    <definedName name="ролд" localSheetId="14">#REF!</definedName>
    <definedName name="ролд">#REF!</definedName>
    <definedName name="ролл" localSheetId="3">#REF!</definedName>
    <definedName name="ролл">#REF!</definedName>
    <definedName name="роллд" localSheetId="3">#REF!</definedName>
    <definedName name="роллд">#REF!</definedName>
    <definedName name="рома1" localSheetId="17">[113]Кабель!$A$1:$A$136,#REF!,[113]Кабель!$FQ$1:$FQ$136,#REF!,#REF!,#REF!,[113]Кабель!$A$420:$A$1102,#REF!,[113]Кабель!$FQ$420:$FQ$1102</definedName>
    <definedName name="рома1" localSheetId="3">[113]Кабель!$A$1:$A$136,#REF!,[113]Кабель!$FQ$1:$FQ$136,#REF!,#REF!,#REF!,[113]Кабель!$A$420:$A$1102,#REF!,[113]Кабель!$FQ$420:$FQ$1102</definedName>
    <definedName name="рома1">[113]Кабель!$A$1:$A$136,#REF!,[113]Кабель!$FQ$1:$FQ$136,#REF!,#REF!,#REF!,[113]Кабель!$A$420:$A$1102,#REF!,[113]Кабель!$FQ$420:$FQ$1102</definedName>
    <definedName name="рома2" localSheetId="17">[135]Электрика!#REF!,[135]Электрика!#REF!,[135]Электрика!#REF!,[135]Электрика!$B$1:$B$24,[135]Электрика!$AY$1:$AZ$24,[135]Электрика!#REF!,[135]Электрика!#REF!</definedName>
    <definedName name="рома2" localSheetId="3">[135]Электрика!#REF!,[135]Электрика!#REF!,[135]Электрика!#REF!,[135]Электрика!$B$1:$B$24,[135]Электрика!$AY$1:$AZ$24,[135]Электрика!#REF!,[135]Электрика!#REF!</definedName>
    <definedName name="рома2">[135]Электрика!#REF!,[135]Электрика!#REF!,[135]Электрика!#REF!,[135]Электрика!$B$1:$B$24,[135]Электрика!$AY$1:$AZ$24,[135]Электрика!#REF!,[135]Электрика!#REF!</definedName>
    <definedName name="Ростовская_область" localSheetId="17">#REF!</definedName>
    <definedName name="Ростовская_область" localSheetId="3">#REF!</definedName>
    <definedName name="Ростовская_область">#REF!</definedName>
    <definedName name="рпачрпч" localSheetId="3">#REF!</definedName>
    <definedName name="рпачрпч">#REF!</definedName>
    <definedName name="рпв" localSheetId="3">#REF!</definedName>
    <definedName name="рпв">#REF!</definedName>
    <definedName name="рплрл" localSheetId="3">#REF!</definedName>
    <definedName name="рплрл">#REF!</definedName>
    <definedName name="рповпр" localSheetId="3">#REF!</definedName>
    <definedName name="рповпр">#REF!</definedName>
    <definedName name="рповр" localSheetId="3">#REF!</definedName>
    <definedName name="рповр">#REF!</definedName>
    <definedName name="рполд" localSheetId="3">#REF!</definedName>
    <definedName name="рполд">#REF!</definedName>
    <definedName name="рпьрь" localSheetId="3">#REF!</definedName>
    <definedName name="рпьрь">#REF!</definedName>
    <definedName name="рр" localSheetId="3">[35]СПЕЦИФИКАЦИЯ!#REF!</definedName>
    <definedName name="рр">[35]СПЕЦИФИКАЦИЯ!#REF!</definedName>
    <definedName name="РРК" localSheetId="17">#REF!</definedName>
    <definedName name="РРК" localSheetId="3">#REF!</definedName>
    <definedName name="РРК">#REF!</definedName>
    <definedName name="ррннн" localSheetId="17">[35]СПЕЦИФИКАЦИЯ!#REF!</definedName>
    <definedName name="ррннн" localSheetId="3">[35]СПЕЦИФИКАЦИЯ!#REF!</definedName>
    <definedName name="ррннн">[35]СПЕЦИФИКАЦИЯ!#REF!</definedName>
    <definedName name="ррр" localSheetId="17">#REF!</definedName>
    <definedName name="ррр" localSheetId="3">#REF!</definedName>
    <definedName name="ррр">#REF!</definedName>
    <definedName name="рррр" localSheetId="17" hidden="1">{"AnalRSA",#N/A,TRUE,"PL-Anal";"AnalIAS",#N/A,TRUE,"PL-Anal"}</definedName>
    <definedName name="рррр" localSheetId="14" hidden="1">{"AnalRSA",#N/A,TRUE,"PL-Anal";"AnalIAS",#N/A,TRUE,"PL-Anal"}</definedName>
    <definedName name="рррр" hidden="1">{"AnalRSA",#N/A,TRUE,"PL-Anal";"AnalIAS",#N/A,TRUE,"PL-Anal"}</definedName>
    <definedName name="ррррррррр">[30]Коэффициенты!$D$1:$D$3</definedName>
    <definedName name="рррррррррррр">[30]Коэффициенты!$A$1:$A$65536</definedName>
    <definedName name="ррррррррррррррр">[30]Коэффициенты!$A$1:$A$65536</definedName>
    <definedName name="ррррррррррррррррррр" localSheetId="17">#REF!</definedName>
    <definedName name="ррррррррррррррррррр" localSheetId="3">#REF!</definedName>
    <definedName name="ррррррррррррррррррр">#REF!</definedName>
    <definedName name="ррррррррррррррррррррррр">[30]Коэффициенты!$A$1:$A$65536</definedName>
    <definedName name="рррррррррррррррррррррррррррр">[30]Коэффициенты!$A$1:$A$65536</definedName>
    <definedName name="рррррррррррррррррррррррррррррррррррррррррррррррррр" localSheetId="17">[36]топография!#REF!</definedName>
    <definedName name="рррррррррррррррррррррррррррррррррррррррррррррррррр" localSheetId="3">[36]топография!#REF!</definedName>
    <definedName name="рррррррррррррррррррррррррррррррррррррррррррррррррр">[36]топография!#REF!</definedName>
    <definedName name="ррюбр" localSheetId="17">#REF!</definedName>
    <definedName name="ррюбр" localSheetId="3">#REF!</definedName>
    <definedName name="ррюбр">#REF!</definedName>
    <definedName name="РСЛ" localSheetId="3">#REF!</definedName>
    <definedName name="РСЛ">#REF!</definedName>
    <definedName name="руе" localSheetId="3">#REF!</definedName>
    <definedName name="руе">#REF!</definedName>
    <definedName name="Руководитель" localSheetId="3">#REF!</definedName>
    <definedName name="Руководитель">#REF!</definedName>
    <definedName name="Руководитель_1">"#REF!"</definedName>
    <definedName name="Руководитель_2">"#REF!"</definedName>
    <definedName name="Руководитель_3">"#REF!"</definedName>
    <definedName name="ручей" localSheetId="17">#REF!</definedName>
    <definedName name="ручей" localSheetId="3">#REF!</definedName>
    <definedName name="ручей">#REF!</definedName>
    <definedName name="рыар" localSheetId="17">[25]топография!#REF!</definedName>
    <definedName name="рыар" localSheetId="3">[25]топография!#REF!</definedName>
    <definedName name="рыар">[25]топография!#REF!</definedName>
    <definedName name="Рядность" localSheetId="17">'[95]исходные данные'!#REF!</definedName>
    <definedName name="Рядность" localSheetId="3">'[95]исходные данные'!#REF!</definedName>
    <definedName name="Рядность">'[95]исходные данные'!#REF!</definedName>
    <definedName name="Рязанская_область" localSheetId="17">#REF!</definedName>
    <definedName name="Рязанская_область" localSheetId="3">#REF!</definedName>
    <definedName name="Рязанская_область">#REF!</definedName>
    <definedName name="ряпр" localSheetId="17">[25]топография!#REF!</definedName>
    <definedName name="ряпр" localSheetId="3">[25]топография!#REF!</definedName>
    <definedName name="ряпр">[25]топография!#REF!</definedName>
    <definedName name="с" localSheetId="17">#REF!</definedName>
    <definedName name="с" localSheetId="3">#REF!</definedName>
    <definedName name="с">#REF!</definedName>
    <definedName name="С_PRIL_SV_SMETI" localSheetId="3">#REF!</definedName>
    <definedName name="С_PRIL_SV_SMETI">#REF!</definedName>
    <definedName name="с1" localSheetId="3">#REF!</definedName>
    <definedName name="с1">#REF!</definedName>
    <definedName name="С17" localSheetId="3">#REF!</definedName>
    <definedName name="С17">#REF!</definedName>
    <definedName name="с2" localSheetId="3">#REF!</definedName>
    <definedName name="с2">#REF!</definedName>
    <definedName name="с3" localSheetId="3">#REF!</definedName>
    <definedName name="с3">#REF!</definedName>
    <definedName name="с401" localSheetId="3">#REF!</definedName>
    <definedName name="с401">#REF!</definedName>
    <definedName name="с5" localSheetId="3">#REF!</definedName>
    <definedName name="с5">#REF!</definedName>
    <definedName name="С7" localSheetId="3">#REF!</definedName>
    <definedName name="С7">#REF!</definedName>
    <definedName name="с8" localSheetId="3">#REF!</definedName>
    <definedName name="с8">#REF!</definedName>
    <definedName name="савепр" localSheetId="3">#REF!</definedName>
    <definedName name="савепр">#REF!</definedName>
    <definedName name="Садрес" localSheetId="3">#REF!</definedName>
    <definedName name="Садрес">#REF!</definedName>
    <definedName name="сам" localSheetId="3">#REF!</definedName>
    <definedName name="сам">#REF!</definedName>
    <definedName name="Самарская_область" localSheetId="3">#REF!</definedName>
    <definedName name="Самарская_область">#REF!</definedName>
    <definedName name="Саратовская_область" localSheetId="3">#REF!</definedName>
    <definedName name="Саратовская_область">#REF!</definedName>
    <definedName name="Сахалинская_область" localSheetId="3">#REF!</definedName>
    <definedName name="Сахалинская_область">#REF!</definedName>
    <definedName name="Сахалинская_область_1" localSheetId="3">#REF!</definedName>
    <definedName name="Сахалинская_область_1">#REF!</definedName>
    <definedName name="Сброс_обл_печати" localSheetId="17">OFFSET(' АСУ ТП-1 '!Полн_печ,0,0,' АСУ ТП-1 '!Посл_строка)</definedName>
    <definedName name="Сброс_обл_печати" localSheetId="3">OFFSET('Вын.тр. 0,4кВ'!Полн_печ,0,0,'Вын.тр. 0,4кВ'!Посл_строка)</definedName>
    <definedName name="Сброс_обл_печати" localSheetId="14">OFFSET(Полн_печ,0,0,'ПИР Учет'!Посл_строка)</definedName>
    <definedName name="Сброс_обл_печати">OFFSET(Полн_печ,0,0,Посл_строка)</definedName>
    <definedName name="св" localSheetId="17">[153]СПЕЦИФИКАЦИЯ!#REF!</definedName>
    <definedName name="св" localSheetId="3">[153]СПЕЦИФИКАЦИЯ!#REF!</definedName>
    <definedName name="св" localSheetId="14">[153]СПЕЦИФИКАЦИЯ!#REF!</definedName>
    <definedName name="св">[153]СПЕЦИФИКАЦИЯ!#REF!</definedName>
    <definedName name="св1" localSheetId="17">[177]топография!#REF!</definedName>
    <definedName name="св1" localSheetId="3">[177]топография!#REF!</definedName>
    <definedName name="св1">[177]топография!#REF!</definedName>
    <definedName name="Свердловская_область" localSheetId="17">#REF!</definedName>
    <definedName name="Свердловская_область" localSheetId="3">#REF!</definedName>
    <definedName name="Свердловская_область" localSheetId="14">#REF!</definedName>
    <definedName name="Свердловская_область">#REF!</definedName>
    <definedName name="Свердловская_область_1" localSheetId="3">#REF!</definedName>
    <definedName name="Свердловская_область_1">#REF!</definedName>
    <definedName name="света" localSheetId="17">'[11]См_2 Шатурс сети  проект работы'!#REF!</definedName>
    <definedName name="света" localSheetId="3">'[11]См_2 Шатурс сети  проект работы'!#REF!</definedName>
    <definedName name="света">'[11]См_2 Шатурс сети  проект работы'!#REF!</definedName>
    <definedName name="светы">[67]sapactivexlhiddensheet!$BE$39</definedName>
    <definedName name="Свод" localSheetId="17">#REF!</definedName>
    <definedName name="Свод" localSheetId="3">#REF!</definedName>
    <definedName name="Свод">#REF!</definedName>
    <definedName name="свод1" localSheetId="17">[178]топография!#REF!</definedName>
    <definedName name="свод1" localSheetId="3">[178]топография!#REF!</definedName>
    <definedName name="свод1">[178]топография!#REF!</definedName>
    <definedName name="сводИИ" localSheetId="17">[179]топография!#REF!</definedName>
    <definedName name="сводИИ" localSheetId="3">[179]топография!#REF!</definedName>
    <definedName name="сводИИ">[179]топография!#REF!</definedName>
    <definedName name="Сводка" localSheetId="17">#REF!</definedName>
    <definedName name="Сводка" localSheetId="3">#REF!</definedName>
    <definedName name="Сводка" localSheetId="14">#REF!</definedName>
    <definedName name="Сводка">#REF!</definedName>
    <definedName name="сводная">"#ref!"</definedName>
    <definedName name="сводник" localSheetId="17">[153]СПЕЦИФИКАЦИЯ!#REF!</definedName>
    <definedName name="сводник" localSheetId="3">[153]СПЕЦИФИКАЦИЯ!#REF!</definedName>
    <definedName name="сводник">[153]СПЕЦИФИКАЦИЯ!#REF!</definedName>
    <definedName name="сводник1" localSheetId="17">[93]СПЕЦИФИКАЦИЯ!#REF!</definedName>
    <definedName name="сводник1" localSheetId="3">[93]СПЕЦИФИКАЦИЯ!#REF!</definedName>
    <definedName name="сводник1">[93]СПЕЦИФИКАЦИЯ!#REF!</definedName>
    <definedName name="СводнУТ" localSheetId="3">[38]топография!#REF!</definedName>
    <definedName name="СводнУТ">[38]топография!#REF!</definedName>
    <definedName name="СводУТ" localSheetId="17">#REF!</definedName>
    <definedName name="СводУТ" localSheetId="3">#REF!</definedName>
    <definedName name="СводУТ">#REF!</definedName>
    <definedName name="сволочь" localSheetId="17">[153]СПЕЦИФИКАЦИЯ!#REF!</definedName>
    <definedName name="сволочь" localSheetId="3">[153]СПЕЦИФИКАЦИЯ!#REF!</definedName>
    <definedName name="сволочь">[153]СПЕЦИФИКАЦИЯ!#REF!</definedName>
    <definedName name="сврд" localSheetId="17">[178]топография!#REF!</definedName>
    <definedName name="сврд" localSheetId="3">[178]топография!#REF!</definedName>
    <definedName name="сврд">[178]топография!#REF!</definedName>
    <definedName name="сдн">[180]Итог!$F$484</definedName>
    <definedName name="север">[88]Лист2!$B$221:$B$224</definedName>
    <definedName name="Сегодня" localSheetId="17">#REF!</definedName>
    <definedName name="Сегодня" localSheetId="3">#REF!</definedName>
    <definedName name="Сегодня">#REF!</definedName>
    <definedName name="Сейсм" localSheetId="3">#REF!</definedName>
    <definedName name="Сейсм">#REF!</definedName>
    <definedName name="сейсмаобр">[88]Лист2!$B$121:$B$125</definedName>
    <definedName name="Сейсмика">[88]Лист2!$B$16:$B$31</definedName>
    <definedName name="секвестирование" localSheetId="17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секвестирование" localSheetId="14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секвестирование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Семь" localSheetId="17">#REF!</definedName>
    <definedName name="Семь" localSheetId="3">#REF!</definedName>
    <definedName name="Семь">#REF!</definedName>
    <definedName name="Сербия">[83]Destination!$B$18</definedName>
    <definedName name="Сервис">"#ref!"</definedName>
    <definedName name="Сервис_1">"#REF!"</definedName>
    <definedName name="Сервис_2">"#REF!"</definedName>
    <definedName name="Сервис_Всего">#N/A</definedName>
    <definedName name="Сервис_Всего_1">"#ref!"</definedName>
    <definedName name="Сервис_Всего_2">#N/A</definedName>
    <definedName name="Сервисное_оборудование">#N/A</definedName>
    <definedName name="Сервисное_оборудование_1">"#ref!"</definedName>
    <definedName name="Сервисное_оборудование_2">#N/A</definedName>
    <definedName name="Сзаказ" localSheetId="17">#REF!</definedName>
    <definedName name="Сзаказ" localSheetId="3">#REF!</definedName>
    <definedName name="Сзаказ">#REF!</definedName>
    <definedName name="Сзаказчик" localSheetId="3">#REF!</definedName>
    <definedName name="Сзаказчик">#REF!</definedName>
    <definedName name="система_телемеханики_РС" localSheetId="3">#REF!</definedName>
    <definedName name="система_телемеханики_РС">#REF!</definedName>
    <definedName name="система_телемеханики_РС___0" localSheetId="3">#REF!</definedName>
    <definedName name="система_телемеханики_РС___0">#REF!</definedName>
    <definedName name="система_телемеханики_РС___8" localSheetId="17">'[86]УП _2004'!#REF!</definedName>
    <definedName name="система_телемеханики_РС___8" localSheetId="3">'[86]УП _2004'!#REF!</definedName>
    <definedName name="система_телемеханики_РС___8">'[86]УП _2004'!#REF!</definedName>
    <definedName name="Скважины">NA()</definedName>
    <definedName name="Скважины_1">NA()</definedName>
    <definedName name="скиба" localSheetId="17">#REF!</definedName>
    <definedName name="скиба" localSheetId="3">#REF!</definedName>
    <definedName name="скиба">#REF!</definedName>
    <definedName name="СКИДКА_в_КОЛЬЧУГ" localSheetId="3">#REF!</definedName>
    <definedName name="СКИДКА_в_КОЛЬЧУГ">#REF!</definedName>
    <definedName name="СКИДКА_КОЛЬЧ">'[85]исх дан'!$B$9</definedName>
    <definedName name="Скорость" localSheetId="17">'[95]исходные данные'!#REF!</definedName>
    <definedName name="Скорость" localSheetId="3">'[95]исходные данные'!#REF!</definedName>
    <definedName name="Скорость">'[95]исходные данные'!#REF!</definedName>
    <definedName name="СКУД1" localSheetId="17">#REF!</definedName>
    <definedName name="СКУД1" localSheetId="3">#REF!</definedName>
    <definedName name="СКУД1">#REF!</definedName>
    <definedName name="СКУД2" localSheetId="3">#REF!</definedName>
    <definedName name="СКУД2">#REF!</definedName>
    <definedName name="Словакия">[83]Destination!$B$20</definedName>
    <definedName name="Словакия_контракт">[83]Destination!$B$21</definedName>
    <definedName name="Словакия_спот">[83]Destination!$B$22</definedName>
    <definedName name="см" localSheetId="17">#REF!</definedName>
    <definedName name="см" localSheetId="3">#REF!</definedName>
    <definedName name="см">#REF!</definedName>
    <definedName name="см_">'[80]4НКУ'!$AO$26</definedName>
    <definedName name="см___0" localSheetId="17">#REF!</definedName>
    <definedName name="см___0" localSheetId="3">#REF!</definedName>
    <definedName name="см___0">#REF!</definedName>
    <definedName name="см_1б">'[81]1_из'!$U$52</definedName>
    <definedName name="см_2">'[181]2РЗ'!$AF$116</definedName>
    <definedName name="см_2_база">'[181]2РЗ'!$AF$117</definedName>
    <definedName name="см_3">'[181]3конф'!$L$40</definedName>
    <definedName name="см_3_база">'[181]3конф'!$M$43</definedName>
    <definedName name="см_3пр">'[81]3_пр'!$AM$31</definedName>
    <definedName name="см_4">'[81]4_РЗ'!$AM$80</definedName>
    <definedName name="см_4б">'[81]4_РЗ'!$AM$81</definedName>
    <definedName name="см_5">'[81]5_конф'!$L$37</definedName>
    <definedName name="см_5б">'[81]5_конф'!$L$39</definedName>
    <definedName name="см_6">'[81]6_НКУ'!$AN$30</definedName>
    <definedName name="см_6б">'[81]6_НКУ'!$AN$31</definedName>
    <definedName name="см1" localSheetId="17">#REF!</definedName>
    <definedName name="см1" localSheetId="3">#REF!</definedName>
    <definedName name="см1" localSheetId="14">#REF!</definedName>
    <definedName name="см1">#REF!</definedName>
    <definedName name="См7">"#ref!"</definedName>
    <definedName name="Смет11" localSheetId="17">'[55]Сводная смета'!#REF!</definedName>
    <definedName name="Смет11" localSheetId="3">'[55]Сводная смета'!#REF!</definedName>
    <definedName name="Смет11">'[55]Сводная смета'!#REF!</definedName>
    <definedName name="Смет5" localSheetId="17">'[55]Сводная смета'!#REF!</definedName>
    <definedName name="Смет5" localSheetId="3">'[55]Сводная смета'!#REF!</definedName>
    <definedName name="Смет5">'[55]Сводная смета'!#REF!</definedName>
    <definedName name="Смет7" localSheetId="3">'[55]Сводная смета'!#REF!</definedName>
    <definedName name="Смет7">'[55]Сводная смета'!#REF!</definedName>
    <definedName name="Смет8" localSheetId="3">'[55]Сводная смета'!#REF!</definedName>
    <definedName name="Смет8">'[55]Сводная смета'!#REF!</definedName>
    <definedName name="Смет9" localSheetId="3">'[55]Сводная смета'!#REF!</definedName>
    <definedName name="Смет9">'[55]Сводная смета'!#REF!</definedName>
    <definedName name="смета" localSheetId="3">'[182]См_2 Шатурс сети  проект работы'!#REF!</definedName>
    <definedName name="смета">'[182]См_2 Шатурс сети  проект работы'!#REF!</definedName>
    <definedName name="смета_7" localSheetId="3">'[183]См_2 Шатурс сети  проект работы'!#REF!</definedName>
    <definedName name="смета_7">'[183]См_2 Шатурс сети  проект работы'!#REF!</definedName>
    <definedName name="смета_8" localSheetId="3">'[183]См_2 Шатурс сети  проект работы'!#REF!</definedName>
    <definedName name="смета_8">'[183]См_2 Шатурс сети  проект работы'!#REF!</definedName>
    <definedName name="Смета6" localSheetId="3">'[10]См_2 Шатурс сети  проект работы'!#REF!</definedName>
    <definedName name="Смета6">'[10]См_2 Шатурс сети  проект работы'!#REF!</definedName>
    <definedName name="Смета6_7" localSheetId="3">'[10]См_2 Шатурс сети  проект работы'!#REF!</definedName>
    <definedName name="Смета6_7">'[10]См_2 Шатурс сети  проект работы'!#REF!</definedName>
    <definedName name="Смета6_8" localSheetId="3">'[10]См_2 Шатурс сети  проект работы'!#REF!</definedName>
    <definedName name="Смета6_8">'[10]См_2 Шатурс сети  проект работы'!#REF!</definedName>
    <definedName name="Сметная_стоимость_в_базисных_ценах" localSheetId="17">#REF!</definedName>
    <definedName name="Сметная_стоимость_в_базисных_ценах" localSheetId="3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17">'[124]Переменные и константы'!#REF!</definedName>
    <definedName name="Сметная_стоимость_в_текущих_ценах__после_применения_индексов" localSheetId="3">'[124]Переменные и константы'!#REF!</definedName>
    <definedName name="Сметная_стоимость_в_текущих_ценах__после_применения_индексов">'[124]Переменные и константы'!#REF!</definedName>
    <definedName name="Сметная_стоимость_по_ресурсному_расчету" localSheetId="17">#REF!</definedName>
    <definedName name="Сметная_стоимость_по_ресурсному_расчету" localSheetId="3">#REF!</definedName>
    <definedName name="Сметная_стоимость_по_ресурсному_расчету">#REF!</definedName>
    <definedName name="СМеточка" localSheetId="3">#REF!</definedName>
    <definedName name="СМеточка">#REF!</definedName>
    <definedName name="сметчикам">[146]база!$L$1:$L$65536</definedName>
    <definedName name="сми" localSheetId="17">#REF!</definedName>
    <definedName name="сми" localSheetId="3">#REF!</definedName>
    <definedName name="сми">#REF!</definedName>
    <definedName name="смиь" localSheetId="3">#REF!</definedName>
    <definedName name="смиь">#REF!</definedName>
    <definedName name="Смоленская_область" localSheetId="3">#REF!</definedName>
    <definedName name="Смоленская_область">#REF!</definedName>
    <definedName name="СМР_георешетка">[92]СМР!$D$3</definedName>
    <definedName name="смт" localSheetId="17">#REF!</definedName>
    <definedName name="смт" localSheetId="3">#REF!</definedName>
    <definedName name="смт" localSheetId="14">#REF!</definedName>
    <definedName name="смт">#REF!</definedName>
    <definedName name="смьрщг">[111]база!$A:$A</definedName>
    <definedName name="Сназн" localSheetId="17">#REF!</definedName>
    <definedName name="Сназн" localSheetId="3">#REF!</definedName>
    <definedName name="Сназн">#REF!</definedName>
    <definedName name="СНГ">[83]Destination!$C$82</definedName>
    <definedName name="Совх._20.дн" localSheetId="17">#REF!</definedName>
    <definedName name="Совх._20.дн" localSheetId="3">#REF!</definedName>
    <definedName name="Совх._20.дн">#REF!</definedName>
    <definedName name="Согласование" localSheetId="3">#REF!</definedName>
    <definedName name="Согласование">#REF!</definedName>
    <definedName name="Согласование_1">"#REF!"</definedName>
    <definedName name="Согласование_2">"#REF!"</definedName>
    <definedName name="Согласование_3">"#REF!"</definedName>
    <definedName name="Содерж_Осн_Базы" localSheetId="17">#REF!</definedName>
    <definedName name="Содерж_Осн_Базы" localSheetId="3">#REF!</definedName>
    <definedName name="Содерж_Осн_Базы">#REF!</definedName>
    <definedName name="соп" localSheetId="3">#REF!</definedName>
    <definedName name="соп">#REF!</definedName>
    <definedName name="сос" localSheetId="3">#REF!</definedName>
    <definedName name="сос">#REF!</definedName>
    <definedName name="Составил">'[90]ОДД (стр-во+экспл.)'!$B$89:$B$103</definedName>
    <definedName name="Составитель" localSheetId="17">#REF!</definedName>
    <definedName name="Составитель" localSheetId="3">#REF!</definedName>
    <definedName name="Составитель">#REF!</definedName>
    <definedName name="Составитель_1">"#REF!"</definedName>
    <definedName name="Составитель_2">"#REF!"</definedName>
    <definedName name="Составитель_3">"#REF!"</definedName>
    <definedName name="Составитель_сметы" localSheetId="17">#REF!</definedName>
    <definedName name="Составитель_сметы" localSheetId="3">#REF!</definedName>
    <definedName name="Составитель_сметы">#REF!</definedName>
    <definedName name="сот" localSheetId="17" hidden="1">{"","сто ","двести ","триста ","четыреста ","пятьсот ","шестьсот ","семьсот ","восемьсот ","девятьсот "}</definedName>
    <definedName name="сот" localSheetId="14" hidden="1">{"","сто ","двести ","триста ","четыреста ","пятьсот ","шестьсот ","семьсот ","восемьсот ","девятьсот "}</definedName>
    <definedName name="сот" hidden="1">{"","сто ","двести ","триста ","четыреста ","пятьсот ","шестьсот ","семьсот ","восемьсот ","девятьсот "}</definedName>
    <definedName name="СП1">#N/A</definedName>
    <definedName name="СП1_1">#N/A</definedName>
    <definedName name="СП1_2">#N/A</definedName>
    <definedName name="спец" localSheetId="17">#REF!</definedName>
    <definedName name="спец" localSheetId="3">#REF!</definedName>
    <definedName name="спец">#REF!</definedName>
    <definedName name="СПЕЦКУРС">'[85]исх дан'!$B$3</definedName>
    <definedName name="спио" localSheetId="17">#REF!</definedName>
    <definedName name="спио" localSheetId="3">#REF!</definedName>
    <definedName name="спио">#REF!</definedName>
    <definedName name="справочник" localSheetId="3">#REF!</definedName>
    <definedName name="справочник">#REF!</definedName>
    <definedName name="спрь" localSheetId="3">[25]топография!#REF!</definedName>
    <definedName name="спрь">[25]топография!#REF!</definedName>
    <definedName name="срл" localSheetId="17">#REF!</definedName>
    <definedName name="срл" localSheetId="3">#REF!</definedName>
    <definedName name="срл">#REF!</definedName>
    <definedName name="срлдд" localSheetId="3">#REF!</definedName>
    <definedName name="срлдд">#REF!</definedName>
    <definedName name="срлрл" localSheetId="3">#REF!</definedName>
    <definedName name="срлрл">#REF!</definedName>
    <definedName name="срок" localSheetId="3">#REF!</definedName>
    <definedName name="срок">#REF!</definedName>
    <definedName name="сроки">[91]Коэффициенты!$A$1:$A$65536</definedName>
    <definedName name="срьрьс" localSheetId="17">#REF!</definedName>
    <definedName name="срьрьс" localSheetId="3">#REF!</definedName>
    <definedName name="срьрьс" localSheetId="14">#REF!</definedName>
    <definedName name="срьрьс">#REF!</definedName>
    <definedName name="ссс" localSheetId="3">#REF!</definedName>
    <definedName name="ссс">#REF!</definedName>
    <definedName name="ссспро">[143]sapactivexlhiddensheet!$BE$39</definedName>
    <definedName name="сссс" localSheetId="17">#REF!</definedName>
    <definedName name="сссс" localSheetId="3">#REF!</definedName>
    <definedName name="сссс">#REF!</definedName>
    <definedName name="сссссс" localSheetId="17">[122]СПЕЦИФИКАЦИЯ!#REF!</definedName>
    <definedName name="сссссс" localSheetId="3">[122]СПЕЦИФИКАЦИЯ!#REF!</definedName>
    <definedName name="сссссс">[122]СПЕЦИФИКАЦИЯ!#REF!</definedName>
    <definedName name="СССССССС" localSheetId="17">#REF!</definedName>
    <definedName name="СССССССС" localSheetId="3">#REF!</definedName>
    <definedName name="СССССССС">#REF!</definedName>
    <definedName name="ссссссссс" localSheetId="17">[93]СПЕЦИФИКАЦИЯ!#REF!</definedName>
    <definedName name="ссссссссс" localSheetId="3">[93]СПЕЦИФИКАЦИЯ!#REF!</definedName>
    <definedName name="ссссссссс">[93]СПЕЦИФИКАЦИЯ!#REF!</definedName>
    <definedName name="сссссссссс" localSheetId="17">#REF!</definedName>
    <definedName name="сссссссссс" localSheetId="3">#REF!</definedName>
    <definedName name="сссссссссс">#REF!</definedName>
    <definedName name="сссссссссссссссссссссссссс" localSheetId="3">#REF!</definedName>
    <definedName name="сссссссссссссссссссссссссс">#REF!</definedName>
    <definedName name="ссссссссссссссссссссссссссссссссссссссссссссссссссссссссссссссссссссссссссссссссссссссссс" localSheetId="3">#REF!</definedName>
    <definedName name="ссссссссссссссссссссссссссссссссссссссссссссссссссссссссссссссссссссссссссссссссссссссссс">#REF!</definedName>
    <definedName name="СтавкаНДС" localSheetId="3">#REF!</definedName>
    <definedName name="СтавкаНДС">#REF!</definedName>
    <definedName name="Ставропольский_край" localSheetId="3">#REF!</definedName>
    <definedName name="Ставропольский_край">#REF!</definedName>
    <definedName name="стадия" localSheetId="3">#REF!</definedName>
    <definedName name="стадия">#REF!</definedName>
    <definedName name="стадия_П">[91]база!$J$1:$J$65536</definedName>
    <definedName name="Стадия_проектирования" localSheetId="17">#REF!</definedName>
    <definedName name="Стадия_проектирования" localSheetId="3">#REF!</definedName>
    <definedName name="Стадия_проектирования">#REF!</definedName>
    <definedName name="СТАР_КУРС">[160]ПРОЦЕНТЫ!$AQ$12</definedName>
    <definedName name="старость" localSheetId="17">#REF!</definedName>
    <definedName name="старость" localSheetId="3">#REF!</definedName>
    <definedName name="старость" localSheetId="14">#REF!</definedName>
    <definedName name="старость">#REF!</definedName>
    <definedName name="сто" localSheetId="17">'[184]8'!#REF!</definedName>
    <definedName name="сто" localSheetId="3">'[184]8'!#REF!</definedName>
    <definedName name="сто" localSheetId="14">'[184]8'!#REF!</definedName>
    <definedName name="сто">'[184]8'!#REF!</definedName>
    <definedName name="Стоимость" localSheetId="17">#REF!</definedName>
    <definedName name="Стоимость" localSheetId="3">#REF!</definedName>
    <definedName name="Стоимость" localSheetId="14">#REF!</definedName>
    <definedName name="Стоимость">#REF!</definedName>
    <definedName name="Стоимость_геотекстиля">[92]дороги!$H$10</definedName>
    <definedName name="Стоимость_по_акту_выполненных_работ_в_базисных_ценах" localSheetId="17">#REF!</definedName>
    <definedName name="Стоимость_по_акту_выполненных_работ_в_базисных_ценах" localSheetId="3">#REF!</definedName>
    <definedName name="Стоимость_по_акту_выполненных_работ_в_базисных_ценах" localSheetId="14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3">#REF!</definedName>
    <definedName name="Стоимость_по_акту_выполненных_работ_при_ресурсном_расчете">#REF!</definedName>
    <definedName name="Стоимость_укладки_геотекстиля">[92]дороги!$H$9</definedName>
    <definedName name="Сторон">[83]Destination!$C$87</definedName>
    <definedName name="СтОф">OFFSET([185]шаблон!$E$3,0,0,COUNTA([185]шаблон!$E$1:$E$65536)-2)</definedName>
    <definedName name="СтПр">OFFSET([185]шаблон!$G$3,0,0,COUNTA([185]шаблон!$G$1:$G$65536)-2)</definedName>
    <definedName name="Стрелки_связь" localSheetId="17">#REF!</definedName>
    <definedName name="Стрелки_связь" localSheetId="3">#REF!</definedName>
    <definedName name="Стрелки_связь">#REF!</definedName>
    <definedName name="Стрелки_ЭЦ" localSheetId="3">#REF!</definedName>
    <definedName name="Стрелки_ЭЦ">#REF!</definedName>
    <definedName name="Стрелки_ЭЦ_проект" localSheetId="3">#REF!</definedName>
    <definedName name="Стрелки_ЭЦ_проект">#REF!</definedName>
    <definedName name="Строительная_полоса" localSheetId="3">#REF!</definedName>
    <definedName name="Строительная_полоса">#REF!</definedName>
    <definedName name="Строительная_полоса_1">"#REF!"</definedName>
    <definedName name="Строительная_полоса_2">"#REF!"</definedName>
    <definedName name="Строительная_полоса_3">"#REF!"</definedName>
    <definedName name="Строительные_работы_в_базисных_ценах" localSheetId="17">#REF!</definedName>
    <definedName name="Строительные_работы_в_базисных_ценах" localSheetId="3">#REF!</definedName>
    <definedName name="Строительные_работы_в_базисных_ценах">#REF!</definedName>
    <definedName name="Строительные_работы_в_текущих_ценах" localSheetId="17">'[124]Переменные и константы'!#REF!</definedName>
    <definedName name="Строительные_работы_в_текущих_ценах" localSheetId="3">'[124]Переменные и константы'!#REF!</definedName>
    <definedName name="Строительные_работы_в_текущих_ценах">'[124]Переменные и константы'!#REF!</definedName>
    <definedName name="Строительные_работы_в_текущих_ценах_по_ресурсному_расчету" localSheetId="17">'[124]Переменные и константы'!#REF!</definedName>
    <definedName name="Строительные_работы_в_текущих_ценах_по_ресурсному_расчету" localSheetId="3">'[124]Переменные и константы'!#REF!</definedName>
    <definedName name="Строительные_работы_в_текущих_ценах_по_ресурсному_расчету">'[124]Переменные и константы'!#REF!</definedName>
    <definedName name="Строительные_работы_в_текущих_ценах_после_применения_индексов" localSheetId="3">'[124]Переменные и константы'!#REF!</definedName>
    <definedName name="Строительные_работы_в_текущих_ценах_после_применения_индексов">'[124]Переменные и константы'!#REF!</definedName>
    <definedName name="Строка_заг" localSheetId="3">ROW(#REF!)</definedName>
    <definedName name="Строка_заг">ROW(#REF!)</definedName>
    <definedName name="суд">[87]ИД!$B$37</definedName>
    <definedName name="Сум_кред" localSheetId="17">#REF!</definedName>
    <definedName name="Сум_кред" localSheetId="3">#REF!</definedName>
    <definedName name="Сум_кред">#REF!</definedName>
    <definedName name="Сум_плат" localSheetId="3">#REF!</definedName>
    <definedName name="Сум_плат">#REF!</definedName>
    <definedName name="Сум_проц" localSheetId="3">#REF!</definedName>
    <definedName name="Сум_проц">#REF!</definedName>
    <definedName name="СуммаCНДС" localSheetId="3">#REF!</definedName>
    <definedName name="СуммаCНДС">#REF!</definedName>
    <definedName name="СуммаБезНДС" localSheetId="3">#REF!</definedName>
    <definedName name="СуммаБезНДС">#REF!</definedName>
    <definedName name="СуммаБезНДС_ГП" localSheetId="3">#REF!</definedName>
    <definedName name="СуммаБезНДС_ГП">#REF!</definedName>
    <definedName name="СуммаСНДС_ГП" localSheetId="3">#REF!</definedName>
    <definedName name="СуммаСНДС_ГП">#REF!</definedName>
    <definedName name="Сургут">NA()</definedName>
    <definedName name="СУРСТ1" localSheetId="17">#REF!</definedName>
    <definedName name="СУРСТ1" localSheetId="3">#REF!</definedName>
    <definedName name="СУРСТ1">#REF!</definedName>
    <definedName name="Схема" localSheetId="3">#REF!</definedName>
    <definedName name="Схема">#REF!</definedName>
    <definedName name="СЦ_1" localSheetId="3">#REF!</definedName>
    <definedName name="СЦ_1">#REF!</definedName>
    <definedName name="счьор" localSheetId="3">[25]топография!#REF!</definedName>
    <definedName name="счьор">[25]топография!#REF!</definedName>
    <definedName name="СЭОГ">[104]база!$T$1:$T$65536</definedName>
    <definedName name="т" localSheetId="17">#REF!</definedName>
    <definedName name="т" localSheetId="3">#REF!</definedName>
    <definedName name="т">#REF!</definedName>
    <definedName name="т_1">"#REF!"</definedName>
    <definedName name="т_2">"#REF!"</definedName>
    <definedName name="Т123" localSheetId="17" hidden="1">INDEX(' АСУ ТП-1 '!сот,' АСУ ТП-1 '!Е5+1)&amp;IF(' АСУ ТП-1 '!Е4=1,INDEX(' АСУ ТП-1 '!цать,' АСУ ТП-1 '!Е3+1),INDEX(' АСУ ТП-1 '!дес,' АСУ ТП-1 '!Е4))&amp;IF(' АСУ ТП-1 '!Е4&lt;&gt;1,INDEX(' АСУ ТП-1 '!едж,' АСУ ТП-1 '!Е3+1),"")&amp;IF(' АСУ ТП-1 '!Е3+' АСУ ТП-1 '!Е4+' АСУ ТП-1 '!Е5,"тысяч"&amp;IF(' АСУ ТП-1 '!Е4=1," ",LOOKUP(' АСУ ТП-1 '!Е3,{0,1,2,5},{" ","а ","и "," "})),"")</definedName>
    <definedName name="Т123" localSheetId="3" hidden="1">INDEX([0]!сот,'Вын.тр. 0,4кВ'!Е5+1)&amp;IF('Вын.тр. 0,4кВ'!Е4=1,INDEX([0]!цать,'Вын.тр. 0,4кВ'!Е3+1),INDEX([0]!дес,'Вын.тр. 0,4кВ'!Е4))&amp;IF('Вын.тр. 0,4кВ'!Е4&lt;&gt;1,INDEX([0]!едж,'Вын.тр. 0,4кВ'!Е3+1),"")&amp;IF('Вын.тр. 0,4кВ'!Е3+'Вын.тр. 0,4кВ'!Е4+'Вын.тр. 0,4кВ'!Е5,"тысяч"&amp;IF('Вын.тр. 0,4кВ'!Е4=1," ",LOOKUP('Вын.тр. 0,4кВ'!Е3,{0,1,2,5},{" ","а ","и "," "})),"")</definedName>
    <definedName name="Т123" localSheetId="14" hidden="1">INDEX('ПИР Учет'!сот,'ПИР Учет'!Е5+1)&amp;IF('ПИР Учет'!Е4=1,INDEX('ПИР Учет'!цать,'ПИР Учет'!Е3+1),INDEX('ПИР Учет'!дес,'ПИР Учет'!Е4))&amp;IF('ПИР Учет'!Е4&lt;&gt;1,INDEX('ПИР Учет'!едж,'ПИР Учет'!Е3+1),"")&amp;IF('ПИР Учет'!Е3+'ПИР Учет'!Е4+'ПИР Учет'!Е5,"тысяч"&amp;IF('ПИР Учет'!Е4=1," ",LOOKUP('ПИР Учет'!Е3,{0,1,2,5},{" ","а ","и "," "})),"")</definedName>
    <definedName name="Т123" hidden="1">INDEX(сот,Е5+1)&amp;IF(Е4=1,INDEX([0]!цать,Е3+1),INDEX(дес,Е4))&amp;IF(Е4&lt;&gt;1,INDEX(едж,Е3+1),"")&amp;IF(Е3+Е4+Е5,"тысяч"&amp;IF(Е4=1," ",LOOKUP(Е3,{0,1,2,5},{" ","а ","и "," "})),"")</definedName>
    <definedName name="Т2П3" localSheetId="17">#REF!</definedName>
    <definedName name="Т2П3" localSheetId="3">#REF!</definedName>
    <definedName name="Т2П3" localSheetId="14">#REF!</definedName>
    <definedName name="Т2П3">#REF!</definedName>
    <definedName name="Т2П5" localSheetId="3">#REF!</definedName>
    <definedName name="Т2П5">#REF!</definedName>
    <definedName name="Т2П7" localSheetId="3">#REF!</definedName>
    <definedName name="Т2П7">#REF!</definedName>
    <definedName name="Т7П1" localSheetId="3">#REF!</definedName>
    <definedName name="Т7П1">#REF!</definedName>
    <definedName name="Т7П3" localSheetId="3">#REF!</definedName>
    <definedName name="Т7П3">#REF!</definedName>
    <definedName name="Т7П5" localSheetId="3">#REF!</definedName>
    <definedName name="Т7П5">#REF!</definedName>
    <definedName name="Т8П2" localSheetId="3">#REF!</definedName>
    <definedName name="Т8П2">#REF!</definedName>
    <definedName name="Т8П3" localSheetId="3">#REF!</definedName>
    <definedName name="Т8П3">#REF!</definedName>
    <definedName name="Т8П6" localSheetId="3">#REF!</definedName>
    <definedName name="Т8П6">#REF!</definedName>
    <definedName name="Т8П7" localSheetId="3">#REF!</definedName>
    <definedName name="Т8П7">#REF!</definedName>
    <definedName name="таб">[186]БАЗА!$B$17:$B$24</definedName>
    <definedName name="Табл.4.2">[125]БАЗА!$B$17:$B$24</definedName>
    <definedName name="Табл.4.2.">[125]БАЗА!$B$15:$B$16</definedName>
    <definedName name="табл3">[187]БАЗА!$B$47:$B$51</definedName>
    <definedName name="Таблица_3.2.1">[125]БАЗА!$B$26:$B$32</definedName>
    <definedName name="Таблица_3.2.2">[125]БАЗА!$B$34:$B$36</definedName>
    <definedName name="Таблица_3.2.3.1">[125]БАЗА!$B$38:$B$44</definedName>
    <definedName name="Таблица_3.2.3.2">[125]БАЗА!$B$47:$B$51</definedName>
    <definedName name="Тамбовская_область" localSheetId="17">#REF!</definedName>
    <definedName name="Тамбовская_область" localSheetId="3">#REF!</definedName>
    <definedName name="Тамбовская_область">#REF!</definedName>
    <definedName name="таня" localSheetId="3">#REF!</definedName>
    <definedName name="таня">#REF!</definedName>
    <definedName name="таор" localSheetId="3">[153]СПЕЦИФИКАЦИЯ!#REF!</definedName>
    <definedName name="таор">[153]СПЕЦИФИКАЦИЯ!#REF!</definedName>
    <definedName name="Тверская_область" localSheetId="17">#REF!</definedName>
    <definedName name="Тверская_область" localSheetId="3">#REF!</definedName>
    <definedName name="Тверская_область">#REF!</definedName>
    <definedName name="тек">[80]См_1!$AN$66</definedName>
    <definedName name="тек_курс" localSheetId="17">'[85]исх дан'!#REF!</definedName>
    <definedName name="тек_курс" localSheetId="3">'[85]исх дан'!#REF!</definedName>
    <definedName name="тек_курс">'[85]исх дан'!#REF!</definedName>
    <definedName name="Тек_стоим" localSheetId="17">#REF!</definedName>
    <definedName name="Тек_стоим" localSheetId="3">#REF!</definedName>
    <definedName name="Тек_стоим">#REF!</definedName>
    <definedName name="ТекДата">[188]информация!$B$8</definedName>
    <definedName name="текст" localSheetId="17">#REF!</definedName>
    <definedName name="текст" localSheetId="3">#REF!</definedName>
    <definedName name="текст" localSheetId="14">#REF!</definedName>
    <definedName name="текст">#REF!</definedName>
    <definedName name="текст1">[144]Кабель!$A$10:$A$123,[144]Кабель!$GF$10:$GG$123</definedName>
    <definedName name="Текст1_Щелкнуть">[189]!Текст1_Щелкнуть</definedName>
    <definedName name="текст10" localSheetId="17">#REF!,#REF!</definedName>
    <definedName name="текст10" localSheetId="3">#REF!,#REF!</definedName>
    <definedName name="текст10" localSheetId="14">#REF!,#REF!</definedName>
    <definedName name="текст10">#REF!,#REF!</definedName>
    <definedName name="текст11" localSheetId="3">#REF!,#REF!</definedName>
    <definedName name="текст11">#REF!,#REF!</definedName>
    <definedName name="текст12" localSheetId="3">#REF!,#REF!</definedName>
    <definedName name="текст12">#REF!,#REF!</definedName>
    <definedName name="текст2" localSheetId="3">[113]Кабель!$A$137:$A$419,#REF!</definedName>
    <definedName name="текст2">[113]Кабель!$A$137:$A$419,#REF!</definedName>
    <definedName name="текст3" localSheetId="17">#REF!,#REF!</definedName>
    <definedName name="текст3" localSheetId="3">#REF!,#REF!</definedName>
    <definedName name="текст3">#REF!,#REF!</definedName>
    <definedName name="текст4" localSheetId="17">[135]Электрика!#REF!,[135]Электрика!#REF!</definedName>
    <definedName name="текст4" localSheetId="3">[135]Электрика!#REF!,[135]Электрика!#REF!</definedName>
    <definedName name="текст4">[135]Электрика!#REF!,[135]Электрика!#REF!</definedName>
    <definedName name="текст5">[135]Электрика!$A$3:$B$24,[135]Электрика!$AY$4:$AZ$24</definedName>
    <definedName name="текст6" localSheetId="17">[135]Электрика!$A$32:$B$129,[135]Электрика!#REF!</definedName>
    <definedName name="текст6" localSheetId="3">[135]Электрика!$A$32:$B$129,[135]Электрика!#REF!</definedName>
    <definedName name="текст6">[135]Электрика!$A$32:$B$129,[135]Электрика!#REF!</definedName>
    <definedName name="текст7" localSheetId="17">#REF!,#REF!</definedName>
    <definedName name="текст7" localSheetId="3">#REF!,#REF!</definedName>
    <definedName name="текст7">#REF!,#REF!</definedName>
    <definedName name="текст8" localSheetId="3">#REF!,#REF!</definedName>
    <definedName name="текст8">#REF!,#REF!</definedName>
    <definedName name="текст9" localSheetId="3">#REF!,#REF!</definedName>
    <definedName name="текст9">#REF!,#REF!</definedName>
    <definedName name="ТЕКУЩИЙ">[54]КОЭФФИЦИЕНТЫ!$C$1</definedName>
    <definedName name="тел" localSheetId="17">#REF!</definedName>
    <definedName name="тел" localSheetId="3">#REF!</definedName>
    <definedName name="тел" localSheetId="14">#REF!</definedName>
    <definedName name="тел">#REF!</definedName>
    <definedName name="тепло" localSheetId="3">#REF!</definedName>
    <definedName name="тепло">#REF!</definedName>
    <definedName name="Территориальная_поправка_к_ТЕР" localSheetId="3">#REF!</definedName>
    <definedName name="Территориальная_поправка_к_ТЕР">#REF!</definedName>
    <definedName name="техник" localSheetId="3">#REF!</definedName>
    <definedName name="техник">#REF!</definedName>
    <definedName name="технич" localSheetId="3">#REF!</definedName>
    <definedName name="технич">#REF!</definedName>
    <definedName name="Технический_директор" localSheetId="3">#REF!</definedName>
    <definedName name="Технический_директор">#REF!</definedName>
    <definedName name="ТЗ" localSheetId="3">#REF!</definedName>
    <definedName name="ТЗ">#REF!</definedName>
    <definedName name="Титул00" localSheetId="3">#REF!</definedName>
    <definedName name="Титул00">#REF!</definedName>
    <definedName name="Титул01" localSheetId="17">#REF!,#REF!</definedName>
    <definedName name="Титул01" localSheetId="3">#REF!,#REF!</definedName>
    <definedName name="Титул01">#REF!,#REF!</definedName>
    <definedName name="Титул02" localSheetId="3">#REF!,#REF!</definedName>
    <definedName name="Титул02">#REF!,#REF!</definedName>
    <definedName name="Титул03" localSheetId="3">#REF!,#REF!</definedName>
    <definedName name="Титул03">#REF!,#REF!</definedName>
    <definedName name="Титул04" localSheetId="3">#REF!,#REF!</definedName>
    <definedName name="Титул04">#REF!,#REF!</definedName>
    <definedName name="Титул05" localSheetId="3">#REF!,#REF!</definedName>
    <definedName name="Титул05">#REF!,#REF!</definedName>
    <definedName name="Титул06" localSheetId="17">#REF!</definedName>
    <definedName name="Титул06" localSheetId="3">#REF!</definedName>
    <definedName name="Титул06">#REF!</definedName>
    <definedName name="ТК">[83]Destination!$C$86</definedName>
    <definedName name="ТН">[83]Destination!$C$83</definedName>
    <definedName name="ТолкоМашЛаб" localSheetId="17">[72]СмМашБур!#REF!</definedName>
    <definedName name="ТолкоМашЛаб" localSheetId="3">[72]СмМашБур!#REF!</definedName>
    <definedName name="ТолкоМашЛаб">[72]СмМашБур!#REF!</definedName>
    <definedName name="ТолькоМашБур" localSheetId="17">[72]СмМашБур!#REF!</definedName>
    <definedName name="ТолькоМашБур" localSheetId="3">[72]СмМашБур!#REF!</definedName>
    <definedName name="ТолькоМашБур">[72]СмМашБур!#REF!</definedName>
    <definedName name="ТолькоРучБур" localSheetId="3">[72]СмРучБур!#REF!</definedName>
    <definedName name="ТолькоРучБур">[72]СмРучБур!#REF!</definedName>
    <definedName name="ТолькоРучЛаб">[72]СмРучБур!$K$39</definedName>
    <definedName name="Тома">[127]Значения!$A$31:$A$32</definedName>
    <definedName name="Томская_область" localSheetId="17">#REF!</definedName>
    <definedName name="Томская_область" localSheetId="3">#REF!</definedName>
    <definedName name="Томская_область">#REF!</definedName>
    <definedName name="Томская_область_1" localSheetId="3">#REF!</definedName>
    <definedName name="Томская_область_1">#REF!</definedName>
    <definedName name="топ1" localSheetId="3">#REF!</definedName>
    <definedName name="топ1">#REF!</definedName>
    <definedName name="топ2" localSheetId="3">#REF!</definedName>
    <definedName name="топ2">#REF!</definedName>
    <definedName name="топо" localSheetId="3">#REF!</definedName>
    <definedName name="топо">#REF!</definedName>
    <definedName name="топогр">#N/A</definedName>
    <definedName name="топогр1" localSheetId="17">#REF!</definedName>
    <definedName name="топогр1" localSheetId="3">#REF!</definedName>
    <definedName name="топогр1">#REF!</definedName>
    <definedName name="топограф" localSheetId="3">#REF!</definedName>
    <definedName name="топограф">#REF!</definedName>
    <definedName name="тракт" localSheetId="3">#REF!</definedName>
    <definedName name="тракт">#REF!</definedName>
    <definedName name="требования" localSheetId="3">#REF!</definedName>
    <definedName name="требования">#REF!</definedName>
    <definedName name="трейдер">[87]ИД!$A$15</definedName>
    <definedName name="трет" localSheetId="17">#REF!</definedName>
    <definedName name="трет" localSheetId="3">#REF!</definedName>
    <definedName name="трет">#REF!</definedName>
    <definedName name="третий" localSheetId="3">#REF!</definedName>
    <definedName name="третий">#REF!</definedName>
    <definedName name="третья_кат" localSheetId="3">#REF!</definedName>
    <definedName name="третья_кат">#REF!</definedName>
    <definedName name="трол" localSheetId="3">#REF!</definedName>
    <definedName name="трол">#REF!</definedName>
    <definedName name="тру" localSheetId="17">CONCATENATE(#REF!,#REF!)</definedName>
    <definedName name="тру" localSheetId="3">CONCATENATE(#REF!,#REF!)</definedName>
    <definedName name="тру">CONCATENATE(#REF!,#REF!)</definedName>
    <definedName name="труд">[143]sapactivexlhiddensheet!$BE$39</definedName>
    <definedName name="Труд_механизаторов_по_акту_вып_работ_с_учетом_к_тов" localSheetId="17">#REF!</definedName>
    <definedName name="Труд_механизаторов_по_акту_вып_работ_с_учетом_к_тов" localSheetId="3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3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3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3">#REF!</definedName>
    <definedName name="Трудоемкость_основных_рабочих_по_акту_выполненных_работ">#REF!</definedName>
    <definedName name="ТС1" localSheetId="3">#REF!</definedName>
    <definedName name="ТС1">#REF!</definedName>
    <definedName name="тттттттттттттт" localSheetId="3">#REF!</definedName>
    <definedName name="тттттттттттттт">#REF!</definedName>
    <definedName name="тула1" localSheetId="17">[113]Кабель!$A$1:$A$136,[113]Кабель!#REF!,[113]Кабель!$FQ$1:$FQ$136,#REF!,[113]Кабель!#REF!,#REF!,[113]Кабель!$A$420:$A$1102,[113]Кабель!#REF!,[113]Кабель!$FQ$420:$FQ$1102</definedName>
    <definedName name="тула1" localSheetId="3">[113]Кабель!$A$1:$A$136,[113]Кабель!#REF!,[113]Кабель!$FQ$1:$FQ$136,#REF!,[113]Кабель!#REF!,#REF!,[113]Кабель!$A$420:$A$1102,[113]Кабель!#REF!,[113]Кабель!$FQ$420:$FQ$1102</definedName>
    <definedName name="тула1" localSheetId="14">[113]Кабель!$A$1:$A$136,[113]Кабель!#REF!,[113]Кабель!$FQ$1:$FQ$136,#REF!,[113]Кабель!#REF!,#REF!,[113]Кабель!$A$420:$A$1102,[113]Кабель!#REF!,[113]Кабель!$FQ$420:$FQ$1102</definedName>
    <definedName name="тула1">[113]Кабель!$A$1:$A$136,[113]Кабель!#REF!,[113]Кабель!$FQ$1:$FQ$136,#REF!,[113]Кабель!#REF!,#REF!,[113]Кабель!$A$420:$A$1102,[113]Кабель!#REF!,[113]Кабель!$FQ$420:$FQ$1102</definedName>
    <definedName name="тула2" localSheetId="17">[135]Электрика!#REF!,[135]Электрика!#REF!,[135]Электрика!#REF!,[135]Электрика!$B$1:$B$24,[135]Электрика!$Y$1:$Y$2,[135]Электрика!$AZ$1:$AZ$24,[135]Электрика!#REF!,[135]Электрика!#REF!</definedName>
    <definedName name="тула2" localSheetId="3">[135]Электрика!#REF!,[135]Электрика!#REF!,[135]Электрика!#REF!,[135]Электрика!$B$1:$B$24,[135]Электрика!$Y$1:$Y$2,[135]Электрика!$AZ$1:$AZ$24,[135]Электрика!#REF!,[135]Электрика!#REF!</definedName>
    <definedName name="тула2">[135]Электрика!#REF!,[135]Электрика!#REF!,[135]Электрика!#REF!,[135]Электрика!$B$1:$B$24,[135]Электрика!$Y$1:$Y$2,[135]Электрика!$AZ$1:$AZ$24,[135]Электрика!#REF!,[135]Электрика!#REF!</definedName>
    <definedName name="Тульская_область" localSheetId="17">#REF!</definedName>
    <definedName name="Тульская_область" localSheetId="3">#REF!</definedName>
    <definedName name="Тульская_область">#REF!</definedName>
    <definedName name="Тургеневская" localSheetId="3">#REF!</definedName>
    <definedName name="Тургеневская">#REF!</definedName>
    <definedName name="тфдщп" localSheetId="3">#REF!</definedName>
    <definedName name="тфдщп">#REF!</definedName>
    <definedName name="тшпип" localSheetId="3">[35]СПЕЦИФИКАЦИЯ!#REF!</definedName>
    <definedName name="тшпип">[35]СПЕЦИФИКАЦИЯ!#REF!</definedName>
    <definedName name="ты" localSheetId="17">#REF!</definedName>
    <definedName name="ты" localSheetId="3">#REF!</definedName>
    <definedName name="ты">#REF!</definedName>
    <definedName name="тыс" localSheetId="17">{0,"тысячz";1,"тысячаz";2,"тысячиz";5,"тысячz"}</definedName>
    <definedName name="тыс" localSheetId="14">{0,"тысячz";1,"тысячаz";2,"тысячиz";5,"тысячz"}</definedName>
    <definedName name="тыс">{0,"тысячz";1,"тысячаz";2,"тысячиz";5,"тысячz"}</definedName>
    <definedName name="ть" localSheetId="17">#REF!</definedName>
    <definedName name="ть" localSheetId="3">#REF!</definedName>
    <definedName name="ть">#REF!</definedName>
    <definedName name="тьбю" localSheetId="3">#REF!</definedName>
    <definedName name="тьбю">#REF!</definedName>
    <definedName name="тьмтиб" localSheetId="3">#REF!</definedName>
    <definedName name="тьмтиб">#REF!</definedName>
    <definedName name="тьюит" localSheetId="3">#REF!</definedName>
    <definedName name="тьюит">#REF!</definedName>
    <definedName name="тэп">[84]sapactivexlhiddensheet!$BE$39</definedName>
    <definedName name="Тюменская_область" localSheetId="17">#REF!</definedName>
    <definedName name="Тюменская_область" localSheetId="3">#REF!</definedName>
    <definedName name="Тюменская_область">#REF!</definedName>
    <definedName name="Тюменская_область_1" localSheetId="3">#REF!</definedName>
    <definedName name="Тюменская_область_1">#REF!</definedName>
    <definedName name="у" localSheetId="3">[190]Смета!#REF!</definedName>
    <definedName name="у">[190]Смета!#REF!</definedName>
    <definedName name="уау" localSheetId="17">#REF!</definedName>
    <definedName name="уау" localSheetId="3">#REF!</definedName>
    <definedName name="уау" localSheetId="14">#REF!</definedName>
    <definedName name="уау">#REF!</definedName>
    <definedName name="убыль" localSheetId="3">#REF!</definedName>
    <definedName name="убыль">#REF!</definedName>
    <definedName name="уг" localSheetId="3">#REF!</definedName>
    <definedName name="уг">#REF!</definedName>
    <definedName name="Удмуртская_Республика" localSheetId="3">#REF!</definedName>
    <definedName name="Удмуртская_Республика">#REF!</definedName>
    <definedName name="Удмуртская_Республика_1" localSheetId="3">#REF!</definedName>
    <definedName name="Удмуртская_Республика_1">#REF!</definedName>
    <definedName name="уено" localSheetId="3">#REF!</definedName>
    <definedName name="уено">#REF!</definedName>
    <definedName name="уенонео" localSheetId="3">#REF!</definedName>
    <definedName name="уенонео">#REF!</definedName>
    <definedName name="уер" localSheetId="3">#REF!</definedName>
    <definedName name="уер">#REF!</definedName>
    <definedName name="уеро" localSheetId="3">#REF!</definedName>
    <definedName name="уеро">#REF!</definedName>
    <definedName name="уерор" localSheetId="3">#REF!</definedName>
    <definedName name="уерор">#REF!</definedName>
    <definedName name="уке" localSheetId="3">#REF!</definedName>
    <definedName name="уке">#REF!</definedName>
    <definedName name="укладка_бордюра">[92]СМР!$D$7</definedName>
    <definedName name="укладка_плиты">[92]СМР!$D$4</definedName>
    <definedName name="Украина">[83]Destination!$B$56</definedName>
    <definedName name="Украина__Галичина">[83]Destination!$B$57</definedName>
    <definedName name="Украина__прочие">[83]Destination!$B$58</definedName>
    <definedName name="Укрупненный_норматив_НР_для_расчета_в_текущих_ценах_и_ценах_2001г." localSheetId="17">#REF!</definedName>
    <definedName name="Укрупненный_норматив_НР_для_расчета_в_текущих_ценах_и_ценах_2001г." localSheetId="3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3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3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3">#REF!</definedName>
    <definedName name="Укрупненный_норматив_СП_для_расчета_в_ценах_1984г.">#REF!</definedName>
    <definedName name="укц" localSheetId="3">#REF!</definedName>
    <definedName name="укц">#REF!</definedName>
    <definedName name="Ульяновская_область" localSheetId="3">#REF!</definedName>
    <definedName name="Ульяновская_область">#REF!</definedName>
    <definedName name="уне" localSheetId="3">#REF!</definedName>
    <definedName name="уне">#REF!</definedName>
    <definedName name="уно" localSheetId="3">#REF!</definedName>
    <definedName name="уно">#REF!</definedName>
    <definedName name="уо" localSheetId="3">#REF!</definedName>
    <definedName name="уо">#REF!</definedName>
    <definedName name="уое" localSheetId="3">#REF!</definedName>
    <definedName name="уое">#REF!</definedName>
    <definedName name="упроуо" localSheetId="3">#REF!</definedName>
    <definedName name="упроуо">#REF!</definedName>
    <definedName name="упрт" localSheetId="3">#REF!</definedName>
    <definedName name="упрт">#REF!</definedName>
    <definedName name="УПТОК" localSheetId="3">#REF!</definedName>
    <definedName name="УПТОК">#REF!</definedName>
    <definedName name="УПТОК___0" localSheetId="3">#REF!</definedName>
    <definedName name="УПТОК___0">#REF!</definedName>
    <definedName name="УПТОК___1" localSheetId="3">'[73]Исполнение _освоение по закупк_'!#REF!</definedName>
    <definedName name="УПТОК___1">'[73]Исполнение _освоение по закупк_'!#REF!</definedName>
    <definedName name="УПТОК___10" localSheetId="3">'[73]Исполнение для Ускова'!#REF!</definedName>
    <definedName name="УПТОК___10">'[73]Исполнение для Ускова'!#REF!</definedName>
    <definedName name="УПТОК___11" localSheetId="3">'[73]Выборка по отсыпкам'!#REF!</definedName>
    <definedName name="УПТОК___11">'[73]Выборка по отсыпкам'!#REF!</definedName>
    <definedName name="УПТОК___12" localSheetId="3">'[73]ИП _отсыпки_'!#REF!</definedName>
    <definedName name="УПТОК___12">'[73]ИП _отсыпки_'!#REF!</definedName>
    <definedName name="УПТОК___13" localSheetId="3">'[73]ИП _отсыпки_ФОТ_диз_т_'!#REF!</definedName>
    <definedName name="УПТОК___13">'[73]ИП _отсыпки_ФОТ_диз_т_'!#REF!</definedName>
    <definedName name="УПТОК___14" localSheetId="3">'[73]ИП _отсыпки_ _выборка_'!#REF!</definedName>
    <definedName name="УПТОК___14">'[73]ИП _отсыпки_ _выборка_'!#REF!</definedName>
    <definedName name="УПТОК___2" localSheetId="3">'[73]Исполнение по оборуд_'!#REF!</definedName>
    <definedName name="УПТОК___2">'[73]Исполнение по оборуд_'!#REF!</definedName>
    <definedName name="УПТОК___3" localSheetId="3">'[73]Исполнение по оборуд_ _2_'!#REF!</definedName>
    <definedName name="УПТОК___3">'[73]Исполнение по оборуд_ _2_'!#REF!</definedName>
    <definedName name="УПТОК___4" localSheetId="3">'[73]Исполнение сжато'!#REF!</definedName>
    <definedName name="УПТОК___4">'[73]Исполнение сжато'!#REF!</definedName>
    <definedName name="УПТОК___5" localSheetId="3">'[73]Форма для бурения'!#REF!</definedName>
    <definedName name="УПТОК___5">'[73]Форма для бурения'!#REF!</definedName>
    <definedName name="УПТОК___6" localSheetId="3">'[73]Форма для КС'!#REF!</definedName>
    <definedName name="УПТОК___6">'[73]Форма для КС'!#REF!</definedName>
    <definedName name="УПТОК___7" localSheetId="3">'[73]Форма для ГР'!#REF!</definedName>
    <definedName name="УПТОК___7">'[73]Форма для ГР'!#REF!</definedName>
    <definedName name="УПТОК___8" localSheetId="17">#REF!</definedName>
    <definedName name="УПТОК___8" localSheetId="3">#REF!</definedName>
    <definedName name="УПТОК___8">#REF!</definedName>
    <definedName name="УПТОК___9" localSheetId="17">[73]Корректировка!#REF!</definedName>
    <definedName name="УПТОК___9" localSheetId="3">[73]Корректировка!#REF!</definedName>
    <definedName name="УПТОК___9">[73]Корректировка!#REF!</definedName>
    <definedName name="ур" localSheetId="17">#REF!</definedName>
    <definedName name="ур" localSheetId="3">#REF!</definedName>
    <definedName name="ур">#REF!</definedName>
    <definedName name="уре" localSheetId="3">#REF!</definedName>
    <definedName name="уре">#REF!</definedName>
    <definedName name="урк" localSheetId="3">#REF!</definedName>
    <definedName name="урк">#REF!</definedName>
    <definedName name="урн" localSheetId="3">#REF!</definedName>
    <definedName name="урн">#REF!</definedName>
    <definedName name="урод">"#ref!"</definedName>
    <definedName name="ускор" localSheetId="17">#REF!</definedName>
    <definedName name="ускор" localSheetId="3">#REF!</definedName>
    <definedName name="ускор">#REF!</definedName>
    <definedName name="условия" localSheetId="3">#REF!</definedName>
    <definedName name="условия">#REF!</definedName>
    <definedName name="Установка_переработки_нефти" localSheetId="3">#REF!</definedName>
    <definedName name="Установка_переработки_нефти">#REF!</definedName>
    <definedName name="Установка_переработки_нефти___0" localSheetId="3">#REF!</definedName>
    <definedName name="Установка_переработки_нефти___0">#REF!</definedName>
    <definedName name="Установка_переработки_нефти___1" localSheetId="17">'[73]Исполнение _освоение по закупк_'!#REF!</definedName>
    <definedName name="Установка_переработки_нефти___1" localSheetId="3">'[73]Исполнение _освоение по закупк_'!#REF!</definedName>
    <definedName name="Установка_переработки_нефти___1">'[73]Исполнение _освоение по закупк_'!#REF!</definedName>
    <definedName name="Установка_переработки_нефти___10" localSheetId="17">'[73]Исполнение для Ускова'!#REF!</definedName>
    <definedName name="Установка_переработки_нефти___10" localSheetId="3">'[73]Исполнение для Ускова'!#REF!</definedName>
    <definedName name="Установка_переработки_нефти___10">'[73]Исполнение для Ускова'!#REF!</definedName>
    <definedName name="Установка_переработки_нефти___11" localSheetId="3">'[73]Выборка по отсыпкам'!#REF!</definedName>
    <definedName name="Установка_переработки_нефти___11">'[73]Выборка по отсыпкам'!#REF!</definedName>
    <definedName name="Установка_переработки_нефти___12" localSheetId="3">'[73]ИП _отсыпки_'!#REF!</definedName>
    <definedName name="Установка_переработки_нефти___12">'[73]ИП _отсыпки_'!#REF!</definedName>
    <definedName name="Установка_переработки_нефти___13" localSheetId="3">'[73]ИП _отсыпки_ФОТ_диз_т_'!#REF!</definedName>
    <definedName name="Установка_переработки_нефти___13">'[73]ИП _отсыпки_ФОТ_диз_т_'!#REF!</definedName>
    <definedName name="Установка_переработки_нефти___14" localSheetId="3">'[73]ИП _отсыпки_ _выборка_'!#REF!</definedName>
    <definedName name="Установка_переработки_нефти___14">'[73]ИП _отсыпки_ _выборка_'!#REF!</definedName>
    <definedName name="Установка_переработки_нефти___2" localSheetId="3">'[73]Исполнение по оборуд_'!#REF!</definedName>
    <definedName name="Установка_переработки_нефти___2">'[73]Исполнение по оборуд_'!#REF!</definedName>
    <definedName name="Установка_переработки_нефти___3" localSheetId="3">'[73]Исполнение по оборуд_ _2_'!#REF!</definedName>
    <definedName name="Установка_переработки_нефти___3">'[73]Исполнение по оборуд_ _2_'!#REF!</definedName>
    <definedName name="Установка_переработки_нефти___4" localSheetId="3">'[73]Исполнение сжато'!#REF!</definedName>
    <definedName name="Установка_переработки_нефти___4">'[73]Исполнение сжато'!#REF!</definedName>
    <definedName name="Установка_переработки_нефти___5" localSheetId="3">'[73]Форма для бурения'!#REF!</definedName>
    <definedName name="Установка_переработки_нефти___5">'[73]Форма для бурения'!#REF!</definedName>
    <definedName name="Установка_переработки_нефти___6" localSheetId="3">'[73]Форма для КС'!#REF!</definedName>
    <definedName name="Установка_переработки_нефти___6">'[73]Форма для КС'!#REF!</definedName>
    <definedName name="Установка_переработки_нефти___7" localSheetId="3">'[73]Форма для ГР'!#REF!</definedName>
    <definedName name="Установка_переработки_нефти___7">'[73]Форма для ГР'!#REF!</definedName>
    <definedName name="Установка_переработки_нефти___8" localSheetId="17">#REF!</definedName>
    <definedName name="Установка_переработки_нефти___8" localSheetId="3">#REF!</definedName>
    <definedName name="Установка_переработки_нефти___8">#REF!</definedName>
    <definedName name="Установка_переработки_нефти___9" localSheetId="17">[73]Корректировка!#REF!</definedName>
    <definedName name="Установка_переработки_нефти___9" localSheetId="3">[73]Корректировка!#REF!</definedName>
    <definedName name="Установка_переработки_нефти___9">[73]Корректировка!#REF!</definedName>
    <definedName name="Установка_подготовки_нефти" localSheetId="17">#REF!</definedName>
    <definedName name="Установка_подготовки_нефти" localSheetId="3">#REF!</definedName>
    <definedName name="Установка_подготовки_нефти">#REF!</definedName>
    <definedName name="Установка_подготовки_нефти___0" localSheetId="3">#REF!</definedName>
    <definedName name="Установка_подготовки_нефти___0">#REF!</definedName>
    <definedName name="Установка_подготовки_нефти___1" localSheetId="17">'[73]Исполнение _освоение по закупк_'!#REF!</definedName>
    <definedName name="Установка_подготовки_нефти___1" localSheetId="3">'[73]Исполнение _освоение по закупк_'!#REF!</definedName>
    <definedName name="Установка_подготовки_нефти___1">'[73]Исполнение _освоение по закупк_'!#REF!</definedName>
    <definedName name="Установка_подготовки_нефти___10" localSheetId="17">'[73]Исполнение для Ускова'!#REF!</definedName>
    <definedName name="Установка_подготовки_нефти___10" localSheetId="3">'[73]Исполнение для Ускова'!#REF!</definedName>
    <definedName name="Установка_подготовки_нефти___10">'[73]Исполнение для Ускова'!#REF!</definedName>
    <definedName name="Установка_подготовки_нефти___12" localSheetId="3">'[73]ИП _отсыпки_'!#REF!</definedName>
    <definedName name="Установка_подготовки_нефти___12">'[73]ИП _отсыпки_'!#REF!</definedName>
    <definedName name="Установка_подготовки_нефти___13" localSheetId="3">'[73]ИП _отсыпки_ФОТ_диз_т_'!#REF!</definedName>
    <definedName name="Установка_подготовки_нефти___13">'[73]ИП _отсыпки_ФОТ_диз_т_'!#REF!</definedName>
    <definedName name="Установка_подготовки_нефти___14" localSheetId="3">'[73]ИП _отсыпки_ _выборка_'!#REF!</definedName>
    <definedName name="Установка_подготовки_нефти___14">'[73]ИП _отсыпки_ _выборка_'!#REF!</definedName>
    <definedName name="Установка_подготовки_нефти___2" localSheetId="3">'[73]Исполнение по оборуд_'!#REF!</definedName>
    <definedName name="Установка_подготовки_нефти___2">'[73]Исполнение по оборуд_'!#REF!</definedName>
    <definedName name="Установка_подготовки_нефти___3" localSheetId="3">'[73]Исполнение по оборуд_ _2_'!#REF!</definedName>
    <definedName name="Установка_подготовки_нефти___3">'[73]Исполнение по оборуд_ _2_'!#REF!</definedName>
    <definedName name="Установка_подготовки_нефти___4" localSheetId="3">'[73]Исполнение сжато'!#REF!</definedName>
    <definedName name="Установка_подготовки_нефти___4">'[73]Исполнение сжато'!#REF!</definedName>
    <definedName name="Установка_подготовки_нефти___5" localSheetId="3">'[73]Форма для бурения'!#REF!</definedName>
    <definedName name="Установка_подготовки_нефти___5">'[73]Форма для бурения'!#REF!</definedName>
    <definedName name="Установка_подготовки_нефти___6" localSheetId="3">'[73]Форма для КС'!#REF!</definedName>
    <definedName name="Установка_подготовки_нефти___6">'[73]Форма для КС'!#REF!</definedName>
    <definedName name="Установка_подготовки_нефти___7" localSheetId="3">'[73]Форма для ГР'!#REF!</definedName>
    <definedName name="Установка_подготовки_нефти___7">'[73]Форма для ГР'!#REF!</definedName>
    <definedName name="Установка_подготовки_нефти___8" localSheetId="17">#REF!</definedName>
    <definedName name="Установка_подготовки_нефти___8" localSheetId="3">#REF!</definedName>
    <definedName name="Установка_подготовки_нефти___8">#REF!</definedName>
    <definedName name="Установка_подготовки_нефти___9" localSheetId="17">[73]Корректировка!#REF!</definedName>
    <definedName name="Установка_подготовки_нефти___9" localSheetId="3">[73]Корректировка!#REF!</definedName>
    <definedName name="Установка_подготовки_нефти___9">[73]Корректировка!#REF!</definedName>
    <definedName name="утв." localSheetId="17">#REF!</definedName>
    <definedName name="утв." localSheetId="3">#REF!</definedName>
    <definedName name="утв.">#REF!</definedName>
    <definedName name="утв.___0" localSheetId="3">#REF!</definedName>
    <definedName name="утв.___0">#REF!</definedName>
    <definedName name="утв.___8" localSheetId="3">#REF!</definedName>
    <definedName name="утв.___8">#REF!</definedName>
    <definedName name="уу" localSheetId="3">#REF!</definedName>
    <definedName name="уу">#REF!</definedName>
    <definedName name="уу_1">"#REF!"</definedName>
    <definedName name="уу_2">"#REF!"</definedName>
    <definedName name="уу_3">"#REF!"</definedName>
    <definedName name="ууу">"#ref!"</definedName>
    <definedName name="уууууууууууууууууууууу">[30]Коэффициенты!$D$1:$D$3</definedName>
    <definedName name="уцуц" localSheetId="17">#REF!</definedName>
    <definedName name="уцуц" localSheetId="3">#REF!</definedName>
    <definedName name="уцуц">#REF!</definedName>
    <definedName name="Участок" localSheetId="3">#REF!</definedName>
    <definedName name="Участок">#REF!</definedName>
    <definedName name="Участок_1">"#REF!"</definedName>
    <definedName name="Участок_2">"#REF!"</definedName>
    <definedName name="Участок_3">"#REF!"</definedName>
    <definedName name="ушщпгу" localSheetId="17">#REF!</definedName>
    <definedName name="ушщпгу" localSheetId="3">#REF!</definedName>
    <definedName name="ушщпгу">#REF!</definedName>
    <definedName name="ф" localSheetId="3">#REF!</definedName>
    <definedName name="ф">#REF!</definedName>
    <definedName name="ф1" localSheetId="3">#REF!</definedName>
    <definedName name="ф1">#REF!</definedName>
    <definedName name="ф1_1">"#REF!"</definedName>
    <definedName name="ф1_2">"#REF!"</definedName>
    <definedName name="Ф10">[191]list!$A$58:$A$71</definedName>
    <definedName name="Ф2">[191]list!$A$2:$A$7</definedName>
    <definedName name="Ф4" localSheetId="17">#REF!</definedName>
    <definedName name="Ф4" localSheetId="3">#REF!</definedName>
    <definedName name="Ф4" localSheetId="14">#REF!</definedName>
    <definedName name="Ф4">#REF!</definedName>
    <definedName name="Ф5">[191]list!$A$10:$A$17</definedName>
    <definedName name="Ф6">[191]list!$A$20:$A$23</definedName>
    <definedName name="Ф7">[191]list!$A$26:$A$32</definedName>
    <definedName name="Ф8">[191]list!$A$35:$A$39</definedName>
    <definedName name="Ф9">[191]list!$A$42:$A$55</definedName>
    <definedName name="фавр" localSheetId="17">#REF!</definedName>
    <definedName name="фавр" localSheetId="3">#REF!</definedName>
    <definedName name="фавр" localSheetId="14">#REF!</definedName>
    <definedName name="фавр">#REF!</definedName>
    <definedName name="фапиаи" localSheetId="3">#REF!</definedName>
    <definedName name="фапиаи">#REF!</definedName>
    <definedName name="фасад" localSheetId="3">#REF!</definedName>
    <definedName name="фасад">#REF!</definedName>
    <definedName name="фвап" localSheetId="3">#REF!</definedName>
    <definedName name="фвап">#REF!</definedName>
    <definedName name="фвапив" localSheetId="3">#REF!</definedName>
    <definedName name="фвапив">#REF!</definedName>
    <definedName name="ФГ" localSheetId="3">[192]Лист3!#REF!</definedName>
    <definedName name="ФГ">[192]Лист3!#REF!</definedName>
    <definedName name="фев.1994г." localSheetId="17">#REF!</definedName>
    <definedName name="фев.1994г." localSheetId="3">#REF!</definedName>
    <definedName name="фев.1994г." localSheetId="14">#REF!</definedName>
    <definedName name="фев.1994г.">#REF!</definedName>
    <definedName name="Фев.94" localSheetId="3">#REF!</definedName>
    <definedName name="Фев.94">#REF!</definedName>
    <definedName name="фед">'[89]свод 2'!$C$10</definedName>
    <definedName name="Феодосия__Броды">[83]Destination!$B$33</definedName>
    <definedName name="Феодосия__НПЗ">[83]Destination!$B$31</definedName>
    <definedName name="Феодосия__Тихорецкая">[83]Destination!$B$34</definedName>
    <definedName name="Феодосия__Херсон">[83]Destination!$B$32</definedName>
    <definedName name="Феодоссия">[83]Destination!$B$30</definedName>
    <definedName name="Фиксац">[193]база!$Y:$Y</definedName>
    <definedName name="ФИО" localSheetId="17">#REF!</definedName>
    <definedName name="ФИО" localSheetId="3">#REF!</definedName>
    <definedName name="ФИО" localSheetId="14">#REF!</definedName>
    <definedName name="ФИО">#REF!</definedName>
    <definedName name="ФИОГенДир" localSheetId="3">#REF!</definedName>
    <definedName name="ФИОГенДир">#REF!</definedName>
    <definedName name="ФИОГенДирМ">'[119]Метро-Стиль'!$A$2</definedName>
    <definedName name="форма" localSheetId="17">#REF!</definedName>
    <definedName name="форма" localSheetId="3">#REF!</definedName>
    <definedName name="форма">#REF!</definedName>
    <definedName name="Формула" localSheetId="3">#REF!</definedName>
    <definedName name="Формула">#REF!</definedName>
    <definedName name="фукек" localSheetId="3">#REF!</definedName>
    <definedName name="фукек">#REF!</definedName>
    <definedName name="фф">[30]Коэффициенты!$D$1:$D$3</definedName>
    <definedName name="ффва">[84]sapactivexlhiddensheet!$BE$39</definedName>
    <definedName name="ффф">[194]sapactivexlhiddensheet!$K$39</definedName>
    <definedName name="фффффф" localSheetId="17">#REF!</definedName>
    <definedName name="фффффф" localSheetId="3">#REF!</definedName>
    <definedName name="фффффф" localSheetId="14">#REF!</definedName>
    <definedName name="фффффф">#REF!</definedName>
    <definedName name="ффффффффффффффффффф">[30]база!$E$1:$E$65536</definedName>
    <definedName name="ффыв" localSheetId="17">#REF!</definedName>
    <definedName name="ффыв" localSheetId="3">#REF!</definedName>
    <definedName name="ффыв">#REF!</definedName>
    <definedName name="фыв" localSheetId="3">#REF!</definedName>
    <definedName name="фыв">#REF!</definedName>
    <definedName name="фыва">'[128]Ачинский НПЗ'!$A$3</definedName>
    <definedName name="фываувеарлрлджэ" localSheetId="17">#REF!</definedName>
    <definedName name="фываувеарлрлджэ" localSheetId="3">#REF!</definedName>
    <definedName name="фываувеарлрлджэ">#REF!</definedName>
    <definedName name="фэждло" localSheetId="3">#REF!</definedName>
    <definedName name="фэждло">#REF!</definedName>
    <definedName name="Хабаровский_край" localSheetId="3">#REF!</definedName>
    <definedName name="Хабаровский_край">#REF!</definedName>
    <definedName name="Хабаровский_край_1" localSheetId="3">#REF!</definedName>
    <definedName name="Хабаровский_край_1">#REF!</definedName>
    <definedName name="характер" localSheetId="3">#REF!</definedName>
    <definedName name="характер">#REF!</definedName>
    <definedName name="Характеристика" localSheetId="3">#REF!</definedName>
    <definedName name="Характеристика">#REF!</definedName>
    <definedName name="Хорватия">[83]Destination!$B$16</definedName>
    <definedName name="Художка_Бор" localSheetId="17">#REF!</definedName>
    <definedName name="Художка_Бор" localSheetId="3">#REF!</definedName>
    <definedName name="Художка_Бор">#REF!</definedName>
    <definedName name="Художка_Сол" localSheetId="3">#REF!</definedName>
    <definedName name="Художка_Сол">#REF!</definedName>
    <definedName name="ц" localSheetId="3">#REF!</definedName>
    <definedName name="ц">#REF!</definedName>
    <definedName name="цать" localSheetId="17" hidden="1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цать" localSheetId="14" hidden="1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цать" hidden="1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Цветбуль" localSheetId="17">#REF!</definedName>
    <definedName name="Цветбуль" localSheetId="3">#REF!</definedName>
    <definedName name="Цветбуль">#REF!</definedName>
    <definedName name="цена">#N/A</definedName>
    <definedName name="цена___0" localSheetId="17">#REF!</definedName>
    <definedName name="цена___0" localSheetId="3">#REF!</definedName>
    <definedName name="цена___0">#REF!</definedName>
    <definedName name="цена___0___0" localSheetId="3">#REF!</definedName>
    <definedName name="цена___0___0">#REF!</definedName>
    <definedName name="цена___0___0___0" localSheetId="3">#REF!</definedName>
    <definedName name="цена___0___0___0">#REF!</definedName>
    <definedName name="цена___0___0___0___0" localSheetId="3">#REF!</definedName>
    <definedName name="цена___0___0___0___0">#REF!</definedName>
    <definedName name="цена___0___0___0___0___0" localSheetId="3">#REF!</definedName>
    <definedName name="цена___0___0___0___0___0">#REF!</definedName>
    <definedName name="цена___0___0___0___1" localSheetId="3">#REF!</definedName>
    <definedName name="цена___0___0___0___1">#REF!</definedName>
    <definedName name="цена___0___0___0___3" localSheetId="3">#REF!</definedName>
    <definedName name="цена___0___0___0___3">#REF!</definedName>
    <definedName name="цена___0___0___0___5" localSheetId="3">#REF!</definedName>
    <definedName name="цена___0___0___0___5">#REF!</definedName>
    <definedName name="цена___0___0___0_1" localSheetId="3">#REF!</definedName>
    <definedName name="цена___0___0___0_1">#REF!</definedName>
    <definedName name="цена___0___0___0_5" localSheetId="3">#REF!</definedName>
    <definedName name="цена___0___0___0_5">#REF!</definedName>
    <definedName name="цена___0___0___1" localSheetId="3">#REF!</definedName>
    <definedName name="цена___0___0___1">#REF!</definedName>
    <definedName name="цена___0___0___2" localSheetId="3">#REF!</definedName>
    <definedName name="цена___0___0___2">#REF!</definedName>
    <definedName name="цена___0___0___3" localSheetId="3">#REF!</definedName>
    <definedName name="цена___0___0___3">#REF!</definedName>
    <definedName name="цена___0___0___3___0" localSheetId="3">#REF!</definedName>
    <definedName name="цена___0___0___3___0">#REF!</definedName>
    <definedName name="цена___0___0___4" localSheetId="3">#REF!</definedName>
    <definedName name="цена___0___0___4">#REF!</definedName>
    <definedName name="цена___0___0___5" localSheetId="3">#REF!</definedName>
    <definedName name="цена___0___0___5">#REF!</definedName>
    <definedName name="цена___0___0___6" localSheetId="3">#REF!</definedName>
    <definedName name="цена___0___0___6">#REF!</definedName>
    <definedName name="цена___0___0___7" localSheetId="3">#REF!</definedName>
    <definedName name="цена___0___0___7">#REF!</definedName>
    <definedName name="цена___0___0___8" localSheetId="3">#REF!</definedName>
    <definedName name="цена___0___0___8">#REF!</definedName>
    <definedName name="цена___0___0___9" localSheetId="3">#REF!</definedName>
    <definedName name="цена___0___0___9">#REF!</definedName>
    <definedName name="цена___0___0_1" localSheetId="3">#REF!</definedName>
    <definedName name="цена___0___0_1">#REF!</definedName>
    <definedName name="цена___0___0_3" localSheetId="3">#REF!</definedName>
    <definedName name="цена___0___0_3">#REF!</definedName>
    <definedName name="цена___0___0_5" localSheetId="3">#REF!</definedName>
    <definedName name="цена___0___0_5">#REF!</definedName>
    <definedName name="цена___0___1" localSheetId="3">#REF!</definedName>
    <definedName name="цена___0___1">#REF!</definedName>
    <definedName name="цена___0___1___0" localSheetId="3">#REF!</definedName>
    <definedName name="цена___0___1___0">#REF!</definedName>
    <definedName name="цена___0___10" localSheetId="3">#REF!</definedName>
    <definedName name="цена___0___10">#REF!</definedName>
    <definedName name="цена___0___12" localSheetId="3">#REF!</definedName>
    <definedName name="цена___0___12">#REF!</definedName>
    <definedName name="цена___0___2" localSheetId="3">#REF!</definedName>
    <definedName name="цена___0___2">#REF!</definedName>
    <definedName name="цена___0___2___0" localSheetId="3">#REF!</definedName>
    <definedName name="цена___0___2___0">#REF!</definedName>
    <definedName name="цена___0___2___0___0" localSheetId="3">#REF!</definedName>
    <definedName name="цена___0___2___0___0">#REF!</definedName>
    <definedName name="цена___0___2___5" localSheetId="3">#REF!</definedName>
    <definedName name="цена___0___2___5">#REF!</definedName>
    <definedName name="цена___0___2_1" localSheetId="3">#REF!</definedName>
    <definedName name="цена___0___2_1">#REF!</definedName>
    <definedName name="цена___0___2_3" localSheetId="3">#REF!</definedName>
    <definedName name="цена___0___2_3">#REF!</definedName>
    <definedName name="цена___0___2_5" localSheetId="3">#REF!</definedName>
    <definedName name="цена___0___2_5">#REF!</definedName>
    <definedName name="цена___0___3" localSheetId="3">#REF!</definedName>
    <definedName name="цена___0___3">#REF!</definedName>
    <definedName name="цена___0___3___0" localSheetId="3">#REF!</definedName>
    <definedName name="цена___0___3___0">#REF!</definedName>
    <definedName name="цена___0___3___3" localSheetId="3">#REF!</definedName>
    <definedName name="цена___0___3___3">#REF!</definedName>
    <definedName name="цена___0___3___5" localSheetId="3">#REF!</definedName>
    <definedName name="цена___0___3___5">#REF!</definedName>
    <definedName name="цена___0___3_1" localSheetId="3">#REF!</definedName>
    <definedName name="цена___0___3_1">#REF!</definedName>
    <definedName name="цена___0___3_5" localSheetId="3">#REF!</definedName>
    <definedName name="цена___0___3_5">#REF!</definedName>
    <definedName name="цена___0___4" localSheetId="3">#REF!</definedName>
    <definedName name="цена___0___4">#REF!</definedName>
    <definedName name="цена___0___4___0" localSheetId="3">#REF!</definedName>
    <definedName name="цена___0___4___0">#REF!</definedName>
    <definedName name="цена___0___4___5" localSheetId="3">#REF!</definedName>
    <definedName name="цена___0___4___5">#REF!</definedName>
    <definedName name="цена___0___4_1" localSheetId="3">#REF!</definedName>
    <definedName name="цена___0___4_1">#REF!</definedName>
    <definedName name="цена___0___4_3" localSheetId="3">#REF!</definedName>
    <definedName name="цена___0___4_3">#REF!</definedName>
    <definedName name="цена___0___4_5" localSheetId="3">#REF!</definedName>
    <definedName name="цена___0___4_5">#REF!</definedName>
    <definedName name="цена___0___5" localSheetId="3">#REF!</definedName>
    <definedName name="цена___0___5">#REF!</definedName>
    <definedName name="цена___0___5___0" localSheetId="3">#REF!</definedName>
    <definedName name="цена___0___5___0">#REF!</definedName>
    <definedName name="цена___0___6" localSheetId="3">#REF!</definedName>
    <definedName name="цена___0___6">#REF!</definedName>
    <definedName name="цена___0___6___0" localSheetId="3">#REF!</definedName>
    <definedName name="цена___0___6___0">#REF!</definedName>
    <definedName name="цена___0___7" localSheetId="3">#REF!</definedName>
    <definedName name="цена___0___7">#REF!</definedName>
    <definedName name="цена___0___8" localSheetId="3">#REF!</definedName>
    <definedName name="цена___0___8">#REF!</definedName>
    <definedName name="цена___0___8___0" localSheetId="3">#REF!</definedName>
    <definedName name="цена___0___8___0">#REF!</definedName>
    <definedName name="цена___0___9">"$#ССЫЛ!.$L$1:$L$32000"</definedName>
    <definedName name="цена___0_1" localSheetId="17">#REF!</definedName>
    <definedName name="цена___0_1" localSheetId="3">#REF!</definedName>
    <definedName name="цена___0_1">#REF!</definedName>
    <definedName name="цена___0_3" localSheetId="3">#REF!</definedName>
    <definedName name="цена___0_3">#REF!</definedName>
    <definedName name="цена___0_5" localSheetId="3">#REF!</definedName>
    <definedName name="цена___0_5">#REF!</definedName>
    <definedName name="цена___1" localSheetId="3">#REF!</definedName>
    <definedName name="цена___1">#REF!</definedName>
    <definedName name="цена___1___0" localSheetId="3">#REF!</definedName>
    <definedName name="цена___1___0">#REF!</definedName>
    <definedName name="цена___1___0___0" localSheetId="3">#REF!</definedName>
    <definedName name="цена___1___0___0">#REF!</definedName>
    <definedName name="цена___1___1" localSheetId="3">#REF!</definedName>
    <definedName name="цена___1___1">#REF!</definedName>
    <definedName name="цена___1___5" localSheetId="3">#REF!</definedName>
    <definedName name="цена___1___5">#REF!</definedName>
    <definedName name="цена___1_1" localSheetId="3">#REF!</definedName>
    <definedName name="цена___1_1">#REF!</definedName>
    <definedName name="цена___1_3" localSheetId="3">#REF!</definedName>
    <definedName name="цена___1_3">#REF!</definedName>
    <definedName name="цена___1_5" localSheetId="3">#REF!</definedName>
    <definedName name="цена___1_5">#REF!</definedName>
    <definedName name="цена___10" localSheetId="3">#REF!</definedName>
    <definedName name="цена___10">#REF!</definedName>
    <definedName name="цена___10___0">NA()</definedName>
    <definedName name="цена___10___0___0" localSheetId="17">#REF!</definedName>
    <definedName name="цена___10___0___0" localSheetId="3">#REF!</definedName>
    <definedName name="цена___10___0___0">#REF!</definedName>
    <definedName name="цена___10___0___0___0" localSheetId="3">#REF!</definedName>
    <definedName name="цена___10___0___0___0">#REF!</definedName>
    <definedName name="цена___10___0___1">NA()</definedName>
    <definedName name="цена___10___0___5">NA()</definedName>
    <definedName name="цена___10___0_1">NA()</definedName>
    <definedName name="цена___10___0_3">NA()</definedName>
    <definedName name="цена___10___0_5">NA()</definedName>
    <definedName name="цена___10___1" localSheetId="17">#REF!</definedName>
    <definedName name="цена___10___1" localSheetId="3">#REF!</definedName>
    <definedName name="цена___10___1">#REF!</definedName>
    <definedName name="цена___10___10" localSheetId="3">#REF!</definedName>
    <definedName name="цена___10___10">#REF!</definedName>
    <definedName name="цена___10___12" localSheetId="3">#REF!</definedName>
    <definedName name="цена___10___12">#REF!</definedName>
    <definedName name="цена___10___2">NA()</definedName>
    <definedName name="цена___10___4">NA()</definedName>
    <definedName name="цена___10___5" localSheetId="17">#REF!</definedName>
    <definedName name="цена___10___5" localSheetId="3">#REF!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3" localSheetId="17">#REF!</definedName>
    <definedName name="цена___10_3" localSheetId="3">#REF!</definedName>
    <definedName name="цена___10_3">#REF!</definedName>
    <definedName name="цена___10_5" localSheetId="3">#REF!</definedName>
    <definedName name="цена___10_5">#REF!</definedName>
    <definedName name="цена___11" localSheetId="3">#REF!</definedName>
    <definedName name="цена___11">#REF!</definedName>
    <definedName name="цена___11___0">NA()</definedName>
    <definedName name="цена___11___10" localSheetId="17">#REF!</definedName>
    <definedName name="цена___11___10" localSheetId="3">#REF!</definedName>
    <definedName name="цена___11___10">#REF!</definedName>
    <definedName name="цена___11___2" localSheetId="3">#REF!</definedName>
    <definedName name="цена___11___2">#REF!</definedName>
    <definedName name="цена___11___4" localSheetId="3">#REF!</definedName>
    <definedName name="цена___11___4">#REF!</definedName>
    <definedName name="цена___11___6" localSheetId="3">#REF!</definedName>
    <definedName name="цена___11___6">#REF!</definedName>
    <definedName name="цена___11___8" localSheetId="3">#REF!</definedName>
    <definedName name="цена___11___8">#REF!</definedName>
    <definedName name="цена___12">NA()</definedName>
    <definedName name="цена___2" localSheetId="17">#REF!</definedName>
    <definedName name="цена___2" localSheetId="3">#REF!</definedName>
    <definedName name="цена___2">#REF!</definedName>
    <definedName name="цена___2___0" localSheetId="3">#REF!</definedName>
    <definedName name="цена___2___0">#REF!</definedName>
    <definedName name="цена___2___0___0" localSheetId="3">#REF!</definedName>
    <definedName name="цена___2___0___0">#REF!</definedName>
    <definedName name="цена___2___0___0___0" localSheetId="3">#REF!</definedName>
    <definedName name="цена___2___0___0___0">#REF!</definedName>
    <definedName name="цена___2___0___0___0___0" localSheetId="3">#REF!</definedName>
    <definedName name="цена___2___0___0___0___0">#REF!</definedName>
    <definedName name="цена___2___0___0___1" localSheetId="3">#REF!</definedName>
    <definedName name="цена___2___0___0___1">#REF!</definedName>
    <definedName name="цена___2___0___0___3" localSheetId="3">#REF!</definedName>
    <definedName name="цена___2___0___0___3">#REF!</definedName>
    <definedName name="цена___2___0___0___5" localSheetId="3">#REF!</definedName>
    <definedName name="цена___2___0___0___5">#REF!</definedName>
    <definedName name="цена___2___0___0_1" localSheetId="3">#REF!</definedName>
    <definedName name="цена___2___0___0_1">#REF!</definedName>
    <definedName name="цена___2___0___0_5" localSheetId="3">#REF!</definedName>
    <definedName name="цена___2___0___0_5">#REF!</definedName>
    <definedName name="цена___2___0___1" localSheetId="3">#REF!</definedName>
    <definedName name="цена___2___0___1">#REF!</definedName>
    <definedName name="цена___2___0___3" localSheetId="3">#REF!</definedName>
    <definedName name="цена___2___0___3">#REF!</definedName>
    <definedName name="цена___2___0___5" localSheetId="3">#REF!</definedName>
    <definedName name="цена___2___0___5">#REF!</definedName>
    <definedName name="цена___2___0___6" localSheetId="3">#REF!</definedName>
    <definedName name="цена___2___0___6">#REF!</definedName>
    <definedName name="цена___2___0___7" localSheetId="3">#REF!</definedName>
    <definedName name="цена___2___0___7">#REF!</definedName>
    <definedName name="цена___2___0___8" localSheetId="3">#REF!</definedName>
    <definedName name="цена___2___0___8">#REF!</definedName>
    <definedName name="цена___2___0___9" localSheetId="3">#REF!</definedName>
    <definedName name="цена___2___0___9">#REF!</definedName>
    <definedName name="цена___2___0_1" localSheetId="3">#REF!</definedName>
    <definedName name="цена___2___0_1">#REF!</definedName>
    <definedName name="цена___2___0_3" localSheetId="3">#REF!</definedName>
    <definedName name="цена___2___0_3">#REF!</definedName>
    <definedName name="цена___2___0_5" localSheetId="3">#REF!</definedName>
    <definedName name="цена___2___0_5">#REF!</definedName>
    <definedName name="цена___2___1" localSheetId="3">#REF!</definedName>
    <definedName name="цена___2___1">#REF!</definedName>
    <definedName name="цена___2___1___0" localSheetId="3">#REF!</definedName>
    <definedName name="цена___2___1___0">#REF!</definedName>
    <definedName name="цена___2___10" localSheetId="3">#REF!</definedName>
    <definedName name="цена___2___10">#REF!</definedName>
    <definedName name="цена___2___12" localSheetId="3">#REF!</definedName>
    <definedName name="цена___2___12">#REF!</definedName>
    <definedName name="цена___2___2" localSheetId="3">#REF!</definedName>
    <definedName name="цена___2___2">#REF!</definedName>
    <definedName name="цена___2___3" localSheetId="3">#REF!</definedName>
    <definedName name="цена___2___3">#REF!</definedName>
    <definedName name="цена___2___4" localSheetId="3">#REF!</definedName>
    <definedName name="цена___2___4">#REF!</definedName>
    <definedName name="цена___2___4___0" localSheetId="3">#REF!</definedName>
    <definedName name="цена___2___4___0">#REF!</definedName>
    <definedName name="цена___2___4___5" localSheetId="3">#REF!</definedName>
    <definedName name="цена___2___4___5">#REF!</definedName>
    <definedName name="цена___2___4_1" localSheetId="3">#REF!</definedName>
    <definedName name="цена___2___4_1">#REF!</definedName>
    <definedName name="цена___2___4_3" localSheetId="3">#REF!</definedName>
    <definedName name="цена___2___4_3">#REF!</definedName>
    <definedName name="цена___2___4_5" localSheetId="3">#REF!</definedName>
    <definedName name="цена___2___4_5">#REF!</definedName>
    <definedName name="цена___2___5" localSheetId="3">#REF!</definedName>
    <definedName name="цена___2___5">#REF!</definedName>
    <definedName name="цена___2___6" localSheetId="3">#REF!</definedName>
    <definedName name="цена___2___6">#REF!</definedName>
    <definedName name="цена___2___6___0" localSheetId="3">#REF!</definedName>
    <definedName name="цена___2___6___0">#REF!</definedName>
    <definedName name="цена___2___7" localSheetId="3">#REF!</definedName>
    <definedName name="цена___2___7">#REF!</definedName>
    <definedName name="цена___2___8" localSheetId="3">#REF!</definedName>
    <definedName name="цена___2___8">#REF!</definedName>
    <definedName name="цена___2___8___0" localSheetId="3">#REF!</definedName>
    <definedName name="цена___2___8___0">#REF!</definedName>
    <definedName name="цена___2___9">"$#ССЫЛ!.$L$1:$L$32000"</definedName>
    <definedName name="цена___2_1" localSheetId="17">#REF!</definedName>
    <definedName name="цена___2_1" localSheetId="3">#REF!</definedName>
    <definedName name="цена___2_1">#REF!</definedName>
    <definedName name="цена___2_3" localSheetId="3">#REF!</definedName>
    <definedName name="цена___2_3">#REF!</definedName>
    <definedName name="цена___2_5" localSheetId="3">#REF!</definedName>
    <definedName name="цена___2_5">#REF!</definedName>
    <definedName name="цена___3" localSheetId="3">#REF!</definedName>
    <definedName name="цена___3">#REF!</definedName>
    <definedName name="цена___3___0" localSheetId="3">#REF!</definedName>
    <definedName name="цена___3___0">#REF!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 localSheetId="17">#REF!</definedName>
    <definedName name="цена___3___0___5" localSheetId="3">#REF!</definedName>
    <definedName name="цена___3___0___5">#REF!</definedName>
    <definedName name="цена___3___0_1">NA()</definedName>
    <definedName name="цена___3___0_3" localSheetId="17">#REF!</definedName>
    <definedName name="цена___3___0_3" localSheetId="3">#REF!</definedName>
    <definedName name="цена___3___0_3">#REF!</definedName>
    <definedName name="цена___3___0_5" localSheetId="3">#REF!</definedName>
    <definedName name="цена___3___0_5">#REF!</definedName>
    <definedName name="цена___3___1" localSheetId="3">#REF!</definedName>
    <definedName name="цена___3___1">#REF!</definedName>
    <definedName name="цена___3___10" localSheetId="3">#REF!</definedName>
    <definedName name="цена___3___10">#REF!</definedName>
    <definedName name="цена___3___2" localSheetId="3">#REF!</definedName>
    <definedName name="цена___3___2">#REF!</definedName>
    <definedName name="цена___3___3" localSheetId="3">#REF!</definedName>
    <definedName name="цена___3___3">#REF!</definedName>
    <definedName name="цена___3___4" localSheetId="3">#REF!</definedName>
    <definedName name="цена___3___4">#REF!</definedName>
    <definedName name="цена___3___4___0" localSheetId="3">#REF!</definedName>
    <definedName name="цена___3___4___0">#REF!</definedName>
    <definedName name="цена___3___5" localSheetId="3">#REF!</definedName>
    <definedName name="цена___3___5">#REF!</definedName>
    <definedName name="цена___3___6" localSheetId="3">#REF!</definedName>
    <definedName name="цена___3___6">#REF!</definedName>
    <definedName name="цена___3___8" localSheetId="3">#REF!</definedName>
    <definedName name="цена___3___8">#REF!</definedName>
    <definedName name="цена___3___8___0" localSheetId="3">#REF!</definedName>
    <definedName name="цена___3___8___0">#REF!</definedName>
    <definedName name="цена___3___9" localSheetId="3">#REF!</definedName>
    <definedName name="цена___3___9">#REF!</definedName>
    <definedName name="цена___3_1" localSheetId="3">#REF!</definedName>
    <definedName name="цена___3_1">#REF!</definedName>
    <definedName name="цена___3_3">NA()</definedName>
    <definedName name="цена___3_5" localSheetId="17">#REF!</definedName>
    <definedName name="цена___3_5" localSheetId="3">#REF!</definedName>
    <definedName name="цена___3_5">#REF!</definedName>
    <definedName name="цена___4" localSheetId="3">#REF!</definedName>
    <definedName name="цена___4">#REF!</definedName>
    <definedName name="цена___4___0">NA()</definedName>
    <definedName name="цена___4___0___0" localSheetId="17">#REF!</definedName>
    <definedName name="цена___4___0___0" localSheetId="3">#REF!</definedName>
    <definedName name="цена___4___0___0">#REF!</definedName>
    <definedName name="цена___4___0___0___0" localSheetId="3">#REF!</definedName>
    <definedName name="цена___4___0___0___0">#REF!</definedName>
    <definedName name="цена___4___0___0___0___0" localSheetId="3">#REF!</definedName>
    <definedName name="цена___4___0___0___0___0">#REF!</definedName>
    <definedName name="цена___4___0___0___1" localSheetId="3">#REF!</definedName>
    <definedName name="цена___4___0___0___1">#REF!</definedName>
    <definedName name="цена___4___0___0___3" localSheetId="3">#REF!</definedName>
    <definedName name="цена___4___0___0___3">#REF!</definedName>
    <definedName name="цена___4___0___0___5" localSheetId="3">#REF!</definedName>
    <definedName name="цена___4___0___0___5">#REF!</definedName>
    <definedName name="цена___4___0___0_1" localSheetId="3">#REF!</definedName>
    <definedName name="цена___4___0___0_1">#REF!</definedName>
    <definedName name="цена___4___0___0_5" localSheetId="3">#REF!</definedName>
    <definedName name="цена___4___0___0_5">#REF!</definedName>
    <definedName name="цена___4___0___1" localSheetId="3">#REF!</definedName>
    <definedName name="цена___4___0___1">#REF!</definedName>
    <definedName name="цена___4___0___3" localSheetId="3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 localSheetId="17">#REF!</definedName>
    <definedName name="цена___4___0_1" localSheetId="3">#REF!</definedName>
    <definedName name="цена___4___0_1">#REF!</definedName>
    <definedName name="цена___4___0_3" localSheetId="3">#REF!</definedName>
    <definedName name="цена___4___0_3">#REF!</definedName>
    <definedName name="цена___4___0_5">NA()</definedName>
    <definedName name="цена___4___1" localSheetId="17">#REF!</definedName>
    <definedName name="цена___4___1" localSheetId="3">#REF!</definedName>
    <definedName name="цена___4___1">#REF!</definedName>
    <definedName name="цена___4___10" localSheetId="3">#REF!</definedName>
    <definedName name="цена___4___10">#REF!</definedName>
    <definedName name="цена___4___12" localSheetId="3">#REF!</definedName>
    <definedName name="цена___4___12">#REF!</definedName>
    <definedName name="цена___4___2" localSheetId="3">#REF!</definedName>
    <definedName name="цена___4___2">#REF!</definedName>
    <definedName name="цена___4___3" localSheetId="3">#REF!</definedName>
    <definedName name="цена___4___3">#REF!</definedName>
    <definedName name="цена___4___3___0" localSheetId="3">#REF!</definedName>
    <definedName name="цена___4___3___0">#REF!</definedName>
    <definedName name="цена___4___4" localSheetId="3">#REF!</definedName>
    <definedName name="цена___4___4">#REF!</definedName>
    <definedName name="цена___4___5" localSheetId="3">#REF!</definedName>
    <definedName name="цена___4___5">#REF!</definedName>
    <definedName name="цена___4___6" localSheetId="3">#REF!</definedName>
    <definedName name="цена___4___6">#REF!</definedName>
    <definedName name="цена___4___6___0" localSheetId="3">#REF!</definedName>
    <definedName name="цена___4___6___0">#REF!</definedName>
    <definedName name="цена___4___7" localSheetId="3">#REF!</definedName>
    <definedName name="цена___4___7">#REF!</definedName>
    <definedName name="цена___4___8" localSheetId="3">#REF!</definedName>
    <definedName name="цена___4___8">#REF!</definedName>
    <definedName name="цена___4___8___0" localSheetId="3">#REF!</definedName>
    <definedName name="цена___4___8___0">#REF!</definedName>
    <definedName name="цена___4___9">"$#ССЫЛ!.$L$1:$L$32000"</definedName>
    <definedName name="цена___4_1" localSheetId="17">#REF!</definedName>
    <definedName name="цена___4_1" localSheetId="3">#REF!</definedName>
    <definedName name="цена___4_1">#REF!</definedName>
    <definedName name="цена___4_3" localSheetId="3">#REF!</definedName>
    <definedName name="цена___4_3">#REF!</definedName>
    <definedName name="цена___4_5" localSheetId="3">#REF!</definedName>
    <definedName name="цена___4_5">#REF!</definedName>
    <definedName name="цена___5">NA()</definedName>
    <definedName name="цена___5___0" localSheetId="17">#REF!</definedName>
    <definedName name="цена___5___0" localSheetId="3">#REF!</definedName>
    <definedName name="цена___5___0">#REF!</definedName>
    <definedName name="цена___5___0___0" localSheetId="3">#REF!</definedName>
    <definedName name="цена___5___0___0">#REF!</definedName>
    <definedName name="цена___5___0___0___0" localSheetId="3">#REF!</definedName>
    <definedName name="цена___5___0___0___0">#REF!</definedName>
    <definedName name="цена___5___0___0___0___0" localSheetId="3">#REF!</definedName>
    <definedName name="цена___5___0___0___0___0">#REF!</definedName>
    <definedName name="цена___5___0___1" localSheetId="3">#REF!</definedName>
    <definedName name="цена___5___0___1">#REF!</definedName>
    <definedName name="цена___5___0___5" localSheetId="3">#REF!</definedName>
    <definedName name="цена___5___0___5">#REF!</definedName>
    <definedName name="цена___5___0_1" localSheetId="3">#REF!</definedName>
    <definedName name="цена___5___0_1">#REF!</definedName>
    <definedName name="цена___5___0_3" localSheetId="3">#REF!</definedName>
    <definedName name="цена___5___0_3">#REF!</definedName>
    <definedName name="цена___5___0_5" localSheetId="3">#REF!</definedName>
    <definedName name="цена___5___0_5">#REF!</definedName>
    <definedName name="цена___5___1" localSheetId="3">#REF!</definedName>
    <definedName name="цена___5___1">#REF!</definedName>
    <definedName name="цена___5___3">NA()</definedName>
    <definedName name="цена___5___5">NA()</definedName>
    <definedName name="цена___5_1" localSheetId="17">#REF!</definedName>
    <definedName name="цена___5_1" localSheetId="3">#REF!</definedName>
    <definedName name="цена___5_1">#REF!</definedName>
    <definedName name="цена___5_3">NA()</definedName>
    <definedName name="цена___5_5">NA()</definedName>
    <definedName name="цена___6">NA()</definedName>
    <definedName name="цена___6___0" localSheetId="17">#REF!</definedName>
    <definedName name="цена___6___0" localSheetId="3">#REF!</definedName>
    <definedName name="цена___6___0">#REF!</definedName>
    <definedName name="цена___6___0___0" localSheetId="3">#REF!</definedName>
    <definedName name="цена___6___0___0">#REF!</definedName>
    <definedName name="цена___6___0___0___0" localSheetId="3">#REF!</definedName>
    <definedName name="цена___6___0___0___0">#REF!</definedName>
    <definedName name="цена___6___0___0___0___0" localSheetId="3">#REF!</definedName>
    <definedName name="цена___6___0___0___0___0">#REF!</definedName>
    <definedName name="цена___6___0___1" localSheetId="3">#REF!</definedName>
    <definedName name="цена___6___0___1">#REF!</definedName>
    <definedName name="цена___6___0___3" localSheetId="3">#REF!</definedName>
    <definedName name="цена___6___0___3">#REF!</definedName>
    <definedName name="цена___6___0___5" localSheetId="3">#REF!</definedName>
    <definedName name="цена___6___0___5">#REF!</definedName>
    <definedName name="цена___6___0_1" localSheetId="3">#REF!</definedName>
    <definedName name="цена___6___0_1">#REF!</definedName>
    <definedName name="цена___6___0_3" localSheetId="3">#REF!</definedName>
    <definedName name="цена___6___0_3">#REF!</definedName>
    <definedName name="цена___6___0_5" localSheetId="3">#REF!</definedName>
    <definedName name="цена___6___0_5">#REF!</definedName>
    <definedName name="цена___6___1" localSheetId="3">#REF!</definedName>
    <definedName name="цена___6___1">#REF!</definedName>
    <definedName name="цена___6___10" localSheetId="3">#REF!</definedName>
    <definedName name="цена___6___10">#REF!</definedName>
    <definedName name="цена___6___12" localSheetId="3">#REF!</definedName>
    <definedName name="цена___6___12">#REF!</definedName>
    <definedName name="цена___6___2" localSheetId="3">#REF!</definedName>
    <definedName name="цена___6___2">#REF!</definedName>
    <definedName name="цена___6___3" localSheetId="3">#REF!</definedName>
    <definedName name="цена___6___3">#REF!</definedName>
    <definedName name="цена___6___4" localSheetId="3">#REF!</definedName>
    <definedName name="цена___6___4">#REF!</definedName>
    <definedName name="цена___6___5">NA()</definedName>
    <definedName name="цена___6___6" localSheetId="17">#REF!</definedName>
    <definedName name="цена___6___6" localSheetId="3">#REF!</definedName>
    <definedName name="цена___6___6">#REF!</definedName>
    <definedName name="цена___6___6___0" localSheetId="3">#REF!</definedName>
    <definedName name="цена___6___6___0">#REF!</definedName>
    <definedName name="цена___6___7">NA()</definedName>
    <definedName name="цена___6___8" localSheetId="17">#REF!</definedName>
    <definedName name="цена___6___8" localSheetId="3">#REF!</definedName>
    <definedName name="цена___6___8">#REF!</definedName>
    <definedName name="цена___6___8___0" localSheetId="3">#REF!</definedName>
    <definedName name="цена___6___8___0">#REF!</definedName>
    <definedName name="цена___6___9">"$#ССЫЛ!.$L$1:$L$32000"</definedName>
    <definedName name="цена___6_1" localSheetId="17">#REF!</definedName>
    <definedName name="цена___6_1" localSheetId="3">#REF!</definedName>
    <definedName name="цена___6_1">#REF!</definedName>
    <definedName name="цена___6_3" localSheetId="3">#REF!</definedName>
    <definedName name="цена___6_3">#REF!</definedName>
    <definedName name="цена___6_5">NA()</definedName>
    <definedName name="цена___7" localSheetId="17">#REF!</definedName>
    <definedName name="цена___7" localSheetId="3">#REF!</definedName>
    <definedName name="цена___7">#REF!</definedName>
    <definedName name="цена___7___0" localSheetId="3">#REF!</definedName>
    <definedName name="цена___7___0">#REF!</definedName>
    <definedName name="цена___7___0___0" localSheetId="3">#REF!</definedName>
    <definedName name="цена___7___0___0">#REF!</definedName>
    <definedName name="цена___7___10" localSheetId="3">#REF!</definedName>
    <definedName name="цена___7___10">#REF!</definedName>
    <definedName name="цена___7___2" localSheetId="3">#REF!</definedName>
    <definedName name="цена___7___2">#REF!</definedName>
    <definedName name="цена___7___4" localSheetId="3">#REF!</definedName>
    <definedName name="цена___7___4">#REF!</definedName>
    <definedName name="цена___7___6" localSheetId="3">#REF!</definedName>
    <definedName name="цена___7___6">#REF!</definedName>
    <definedName name="цена___7___8" localSheetId="3">#REF!</definedName>
    <definedName name="цена___7___8">#REF!</definedName>
    <definedName name="цена___8" localSheetId="3">#REF!</definedName>
    <definedName name="цена___8">#REF!</definedName>
    <definedName name="цена___8___0" localSheetId="3">#REF!</definedName>
    <definedName name="цена___8___0">#REF!</definedName>
    <definedName name="цена___8___0___0" localSheetId="3">#REF!</definedName>
    <definedName name="цена___8___0___0">#REF!</definedName>
    <definedName name="цена___8___0___0___0" localSheetId="3">#REF!</definedName>
    <definedName name="цена___8___0___0___0">#REF!</definedName>
    <definedName name="цена___8___0___0___0___0" localSheetId="3">#REF!</definedName>
    <definedName name="цена___8___0___0___0___0">#REF!</definedName>
    <definedName name="цена___8___0___1" localSheetId="3">#REF!</definedName>
    <definedName name="цена___8___0___1">#REF!</definedName>
    <definedName name="цена___8___0___5" localSheetId="3">#REF!</definedName>
    <definedName name="цена___8___0___5">#REF!</definedName>
    <definedName name="цена___8___0_1" localSheetId="3">#REF!</definedName>
    <definedName name="цена___8___0_1">#REF!</definedName>
    <definedName name="цена___8___0_3" localSheetId="3">#REF!</definedName>
    <definedName name="цена___8___0_3">#REF!</definedName>
    <definedName name="цена___8___0_5" localSheetId="3">#REF!</definedName>
    <definedName name="цена___8___0_5">#REF!</definedName>
    <definedName name="цена___8___1" localSheetId="3">#REF!</definedName>
    <definedName name="цена___8___1">#REF!</definedName>
    <definedName name="цена___8___10" localSheetId="3">#REF!</definedName>
    <definedName name="цена___8___10">#REF!</definedName>
    <definedName name="цена___8___12" localSheetId="3">#REF!</definedName>
    <definedName name="цена___8___12">#REF!</definedName>
    <definedName name="цена___8___2" localSheetId="3">#REF!</definedName>
    <definedName name="цена___8___2">#REF!</definedName>
    <definedName name="цена___8___4" localSheetId="3">#REF!</definedName>
    <definedName name="цена___8___4">#REF!</definedName>
    <definedName name="цена___8___5" localSheetId="3">#REF!</definedName>
    <definedName name="цена___8___5">#REF!</definedName>
    <definedName name="цена___8___6" localSheetId="3">#REF!</definedName>
    <definedName name="цена___8___6">#REF!</definedName>
    <definedName name="цена___8___6___0" localSheetId="3">#REF!</definedName>
    <definedName name="цена___8___6___0">#REF!</definedName>
    <definedName name="цена___8___7" localSheetId="3">#REF!</definedName>
    <definedName name="цена___8___7">#REF!</definedName>
    <definedName name="цена___8___8" localSheetId="3">#REF!</definedName>
    <definedName name="цена___8___8">#REF!</definedName>
    <definedName name="цена___8___8___0" localSheetId="3">#REF!</definedName>
    <definedName name="цена___8___8___0">#REF!</definedName>
    <definedName name="цена___8___9">"$#ССЫЛ!.$L$1:$L$32000"</definedName>
    <definedName name="цена___8_1" localSheetId="17">#REF!</definedName>
    <definedName name="цена___8_1" localSheetId="3">#REF!</definedName>
    <definedName name="цена___8_1">#REF!</definedName>
    <definedName name="цена___8_3" localSheetId="3">#REF!</definedName>
    <definedName name="цена___8_3">#REF!</definedName>
    <definedName name="цена___8_5" localSheetId="3">#REF!</definedName>
    <definedName name="цена___8_5">#REF!</definedName>
    <definedName name="цена___9" localSheetId="3">#REF!</definedName>
    <definedName name="цена___9">#REF!</definedName>
    <definedName name="цена___9___0" localSheetId="3">#REF!</definedName>
    <definedName name="цена___9___0">#REF!</definedName>
    <definedName name="цена___9___0___0" localSheetId="3">#REF!</definedName>
    <definedName name="цена___9___0___0">#REF!</definedName>
    <definedName name="цена___9___0___0___0" localSheetId="3">#REF!</definedName>
    <definedName name="цена___9___0___0___0">#REF!</definedName>
    <definedName name="цена___9___0___0___0___0" localSheetId="3">#REF!</definedName>
    <definedName name="цена___9___0___0___0___0">#REF!</definedName>
    <definedName name="цена___9___0___5" localSheetId="3">#REF!</definedName>
    <definedName name="цена___9___0___5">#REF!</definedName>
    <definedName name="цена___9___0_5" localSheetId="3">#REF!</definedName>
    <definedName name="цена___9___0_5">#REF!</definedName>
    <definedName name="цена___9___10" localSheetId="3">#REF!</definedName>
    <definedName name="цена___9___10">#REF!</definedName>
    <definedName name="цена___9___2" localSheetId="3">#REF!</definedName>
    <definedName name="цена___9___2">#REF!</definedName>
    <definedName name="цена___9___4" localSheetId="3">#REF!</definedName>
    <definedName name="цена___9___4">#REF!</definedName>
    <definedName name="цена___9___5" localSheetId="3">#REF!</definedName>
    <definedName name="цена___9___5">#REF!</definedName>
    <definedName name="цена___9___6" localSheetId="3">#REF!</definedName>
    <definedName name="цена___9___6">#REF!</definedName>
    <definedName name="цена___9___8" localSheetId="3">#REF!</definedName>
    <definedName name="цена___9___8">#REF!</definedName>
    <definedName name="цена___9_1" localSheetId="3">#REF!</definedName>
    <definedName name="цена___9_1">#REF!</definedName>
    <definedName name="цена___9_3" localSheetId="3">#REF!</definedName>
    <definedName name="цена___9_3">#REF!</definedName>
    <definedName name="цена___9_5" localSheetId="3">#REF!</definedName>
    <definedName name="цена___9_5">#REF!</definedName>
    <definedName name="цена_1">NA()</definedName>
    <definedName name="цена_3">NA()</definedName>
    <definedName name="цена_4">NA()</definedName>
    <definedName name="цена_5">NA()</definedName>
    <definedName name="ЦенаМашБур" localSheetId="17">[72]СмМашБур!#REF!</definedName>
    <definedName name="ЦенаМашБур" localSheetId="3">[72]СмМашБур!#REF!</definedName>
    <definedName name="ЦенаМашБур">[72]СмМашБур!#REF!</definedName>
    <definedName name="ЦенаОбслед">[72]ОбмОбслЗемОд!$F$62</definedName>
    <definedName name="ЦенаРучБур" localSheetId="17">[72]СмРучБур!#REF!</definedName>
    <definedName name="ЦенаРучБур" localSheetId="3">[72]СмРучБур!#REF!</definedName>
    <definedName name="ЦенаРучБур">[72]СмРучБур!#REF!</definedName>
    <definedName name="ЦенаШурфов" localSheetId="17">#REF!</definedName>
    <definedName name="ЦенаШурфов" localSheetId="3">#REF!</definedName>
    <definedName name="ЦенаШурфов" localSheetId="14">#REF!</definedName>
    <definedName name="ЦенаШурфов">#REF!</definedName>
    <definedName name="Цех_по_ремонту_ЭПУ" localSheetId="3">#REF!</definedName>
    <definedName name="Цех_по_ремонту_ЭПУ">#REF!</definedName>
    <definedName name="Цех_по_ремонту_ЭПУ___0" localSheetId="3">#REF!</definedName>
    <definedName name="Цех_по_ремонту_ЭПУ___0">#REF!</definedName>
    <definedName name="Цех_по_ремонту_ЭПУ___1" localSheetId="3">'[73]Исполнение _освоение по закупк_'!#REF!</definedName>
    <definedName name="Цех_по_ремонту_ЭПУ___1">'[73]Исполнение _освоение по закупк_'!#REF!</definedName>
    <definedName name="Цех_по_ремонту_ЭПУ___10" localSheetId="3">'[73]Исполнение для Ускова'!#REF!</definedName>
    <definedName name="Цех_по_ремонту_ЭПУ___10">'[73]Исполнение для Ускова'!#REF!</definedName>
    <definedName name="Цех_по_ремонту_ЭПУ___11" localSheetId="3">'[73]Выборка по отсыпкам'!#REF!</definedName>
    <definedName name="Цех_по_ремонту_ЭПУ___11">'[73]Выборка по отсыпкам'!#REF!</definedName>
    <definedName name="Цех_по_ремонту_ЭПУ___12" localSheetId="3">'[73]ИП _отсыпки_'!#REF!</definedName>
    <definedName name="Цех_по_ремонту_ЭПУ___12">'[73]ИП _отсыпки_'!#REF!</definedName>
    <definedName name="Цех_по_ремонту_ЭПУ___13" localSheetId="3">'[73]ИП _отсыпки_ФОТ_диз_т_'!#REF!</definedName>
    <definedName name="Цех_по_ремонту_ЭПУ___13">'[73]ИП _отсыпки_ФОТ_диз_т_'!#REF!</definedName>
    <definedName name="Цех_по_ремонту_ЭПУ___14" localSheetId="3">'[73]ИП _отсыпки_ _выборка_'!#REF!</definedName>
    <definedName name="Цех_по_ремонту_ЭПУ___14">'[73]ИП _отсыпки_ _выборка_'!#REF!</definedName>
    <definedName name="Цех_по_ремонту_ЭПУ___2" localSheetId="3">'[73]Исполнение по оборуд_'!#REF!</definedName>
    <definedName name="Цех_по_ремонту_ЭПУ___2">'[73]Исполнение по оборуд_'!#REF!</definedName>
    <definedName name="Цех_по_ремонту_ЭПУ___3" localSheetId="3">'[73]Исполнение по оборуд_ _2_'!#REF!</definedName>
    <definedName name="Цех_по_ремонту_ЭПУ___3">'[73]Исполнение по оборуд_ _2_'!#REF!</definedName>
    <definedName name="Цех_по_ремонту_ЭПУ___4" localSheetId="3">'[73]Исполнение сжато'!#REF!</definedName>
    <definedName name="Цех_по_ремонту_ЭПУ___4">'[73]Исполнение сжато'!#REF!</definedName>
    <definedName name="Цех_по_ремонту_ЭПУ___5" localSheetId="3">'[73]Форма для бурения'!#REF!</definedName>
    <definedName name="Цех_по_ремонту_ЭПУ___5">'[73]Форма для бурения'!#REF!</definedName>
    <definedName name="Цех_по_ремонту_ЭПУ___6" localSheetId="3">'[73]Форма для КС'!#REF!</definedName>
    <definedName name="Цех_по_ремонту_ЭПУ___6">'[73]Форма для КС'!#REF!</definedName>
    <definedName name="Цех_по_ремонту_ЭПУ___7" localSheetId="3">'[73]Форма для ГР'!#REF!</definedName>
    <definedName name="Цех_по_ремонту_ЭПУ___7">'[73]Форма для ГР'!#REF!</definedName>
    <definedName name="Цех_по_ремонту_ЭПУ___8" localSheetId="17">#REF!</definedName>
    <definedName name="Цех_по_ремонту_ЭПУ___8" localSheetId="3">#REF!</definedName>
    <definedName name="Цех_по_ремонту_ЭПУ___8">#REF!</definedName>
    <definedName name="Цех_по_ремонту_ЭПУ___9" localSheetId="17">[73]Корректировка!#REF!</definedName>
    <definedName name="Цех_по_ремонту_ЭПУ___9" localSheetId="3">[73]Корректировка!#REF!</definedName>
    <definedName name="Цех_по_ремонту_ЭПУ___9">[73]Корректировка!#REF!</definedName>
    <definedName name="цук" localSheetId="17">#REF!</definedName>
    <definedName name="цук" localSheetId="3">#REF!</definedName>
    <definedName name="цук">#REF!</definedName>
    <definedName name="цукеп" localSheetId="3">#REF!</definedName>
    <definedName name="цукеп">#REF!</definedName>
    <definedName name="цукцук" localSheetId="3">#REF!</definedName>
    <definedName name="цукцук">#REF!</definedName>
    <definedName name="цукцукуцкцук" localSheetId="3">#REF!</definedName>
    <definedName name="цукцукуцкцук">#REF!</definedName>
    <definedName name="цукцукцук" localSheetId="3">#REF!</definedName>
    <definedName name="цукцукцук">#REF!</definedName>
    <definedName name="цфйе" localSheetId="3">#REF!</definedName>
    <definedName name="цфйе">#REF!</definedName>
    <definedName name="ццц" localSheetId="3">#REF!</definedName>
    <definedName name="ццц">#REF!</definedName>
    <definedName name="цы" localSheetId="3">#REF!</definedName>
    <definedName name="цы">#REF!</definedName>
    <definedName name="чапо" localSheetId="3">#REF!</definedName>
    <definedName name="чапо">#REF!</definedName>
    <definedName name="чапр" localSheetId="3">#REF!</definedName>
    <definedName name="чапр">#REF!</definedName>
    <definedName name="Части_и_главы" localSheetId="3">#REF!</definedName>
    <definedName name="Части_и_главы">#REF!</definedName>
    <definedName name="Челябинская_область" localSheetId="3">#REF!</definedName>
    <definedName name="Челябинская_область">#REF!</definedName>
    <definedName name="Челябинская_область_1" localSheetId="3">#REF!</definedName>
    <definedName name="Челябинская_область_1">#REF!</definedName>
    <definedName name="четв" localSheetId="3">#REF!</definedName>
    <definedName name="четв">#REF!</definedName>
    <definedName name="четвертый" localSheetId="3">#REF!</definedName>
    <definedName name="четвертый">#REF!</definedName>
    <definedName name="Чехия">[83]Destination!$B$19</definedName>
    <definedName name="Чеченская_Республика" localSheetId="17">#REF!</definedName>
    <definedName name="Чеченская_Республика" localSheetId="3">#REF!</definedName>
    <definedName name="Чеченская_Республика">#REF!</definedName>
    <definedName name="Чис_плат_в_год" localSheetId="3">#REF!</definedName>
    <definedName name="Чис_плат_в_год">#REF!</definedName>
    <definedName name="Число_платежей" localSheetId="17">MATCH(0.01,Кон_сал,-1)+1</definedName>
    <definedName name="Число_платежей" localSheetId="3">MATCH(0.01,'Вын.тр. 0,4кВ'!Кон_сал,-1)+1</definedName>
    <definedName name="Число_платежей" localSheetId="14">MATCH(0.01,Кон_сал,-1)+1</definedName>
    <definedName name="Число_платежей">MATCH(0.01,Кон_сал,-1)+1</definedName>
    <definedName name="Чистые_пр." localSheetId="17">#REF!</definedName>
    <definedName name="Чистые_пр." localSheetId="3">#REF!</definedName>
    <definedName name="Чистые_пр.">#REF!</definedName>
    <definedName name="Читинская_область" localSheetId="3">#REF!</definedName>
    <definedName name="Читинская_область">#REF!</definedName>
    <definedName name="Читинская_область_1" localSheetId="3">#REF!</definedName>
    <definedName name="Читинская_область_1">#REF!</definedName>
    <definedName name="чмтчмт" localSheetId="3">#REF!</definedName>
    <definedName name="чмтчмт">#REF!</definedName>
    <definedName name="чмтчт" localSheetId="3">#REF!</definedName>
    <definedName name="чмтчт">#REF!</definedName>
    <definedName name="чс" localSheetId="3">#REF!</definedName>
    <definedName name="чс">#REF!</definedName>
    <definedName name="чсапр" localSheetId="3">#REF!</definedName>
    <definedName name="чсапр">#REF!</definedName>
    <definedName name="чсиь" localSheetId="3">#REF!</definedName>
    <definedName name="чсиь">#REF!</definedName>
    <definedName name="чсмт" localSheetId="3">#REF!</definedName>
    <definedName name="чсмт">#REF!</definedName>
    <definedName name="чстм" localSheetId="3">#REF!</definedName>
    <definedName name="чстм">#REF!</definedName>
    <definedName name="чт" localSheetId="3">#REF!</definedName>
    <definedName name="чт">#REF!</definedName>
    <definedName name="чтм" localSheetId="3">#REF!</definedName>
    <definedName name="чтм">#REF!</definedName>
    <definedName name="чть" localSheetId="3">#REF!</definedName>
    <definedName name="чть">#REF!</definedName>
    <definedName name="Чувашская_Республика___Чувашия" localSheetId="3">#REF!</definedName>
    <definedName name="Чувашская_Республика___Чувашия">#REF!</definedName>
    <definedName name="Чукотский_автономный_округ" localSheetId="3">#REF!</definedName>
    <definedName name="Чукотский_автономный_округ">#REF!</definedName>
    <definedName name="Чукотский_автономный_округ_1" localSheetId="3">#REF!</definedName>
    <definedName name="Чукотский_автономный_округ_1">#REF!</definedName>
    <definedName name="ш" localSheetId="3">#REF!</definedName>
    <definedName name="ш">#REF!</definedName>
    <definedName name="Шапка" localSheetId="3">#REF!</definedName>
    <definedName name="Шапка">#REF!</definedName>
    <definedName name="Шапка2" localSheetId="3">#REF!</definedName>
    <definedName name="Шапка2">#REF!</definedName>
    <definedName name="шгд" localSheetId="3">#REF!</definedName>
    <definedName name="шгд">#REF!</definedName>
    <definedName name="шгдгшж" localSheetId="17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шгдгшж" localSheetId="14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шгдгшж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шгщщщеншггщззззззззззззззззззнгеааропдюгеннвелбывкакнгрежюшнвса" localSheetId="17">#REF!</definedName>
    <definedName name="шгщщщеншггщззззззззззззззззззнгеааропдюгеннвелбывкакнгрежюшнвса" localSheetId="3">#REF!</definedName>
    <definedName name="шгщщщеншггщззззззззззззззззззнгеааропдюгеннвелбывкакнгрежюшнвса">#REF!</definedName>
    <definedName name="шдгшж" localSheetId="3">#REF!</definedName>
    <definedName name="шдгшж">#REF!</definedName>
    <definedName name="шдор" localSheetId="17" hidden="1">{"IAS Mapping",#N/A,TRUE,"RSA_FS"}</definedName>
    <definedName name="шдор" localSheetId="14" hidden="1">{"IAS Mapping",#N/A,TRUE,"RSA_FS"}</definedName>
    <definedName name="шдор" hidden="1">{"IAS Mapping",#N/A,TRUE,"RSA_FS"}</definedName>
    <definedName name="шегнш" localSheetId="3">[122]СПЕЦИФИКАЦИЯ!#REF!</definedName>
    <definedName name="шегнш">[122]СПЕЦИФИКАЦИЯ!#REF!</definedName>
    <definedName name="шестой" localSheetId="17">#REF!</definedName>
    <definedName name="шестой" localSheetId="3">#REF!</definedName>
    <definedName name="шестой">#REF!</definedName>
    <definedName name="Шесть" localSheetId="3">#REF!</definedName>
    <definedName name="Шесть">#REF!</definedName>
    <definedName name="Ширина" localSheetId="3">'[95]исходные данные'!#REF!</definedName>
    <definedName name="Ширина">'[95]исходные данные'!#REF!</definedName>
    <definedName name="Ширина1" localSheetId="3">'[95]исходные данные'!#REF!</definedName>
    <definedName name="Ширина1">'[95]исходные данные'!#REF!</definedName>
    <definedName name="шкаф" localSheetId="17">#REF!</definedName>
    <definedName name="шкаф" localSheetId="3">#REF!</definedName>
    <definedName name="шкаф">#REF!</definedName>
    <definedName name="Шкафы_ТМ">"#ref!"</definedName>
    <definedName name="Шкафы_ТМ_1">"#REF!"</definedName>
    <definedName name="Шкафы_ТМ_2">"#REF!"</definedName>
    <definedName name="шлд" localSheetId="17">'[195]93-110'!#REF!</definedName>
    <definedName name="шлд" localSheetId="3">'[195]93-110'!#REF!</definedName>
    <definedName name="шлд">'[195]93-110'!#REF!</definedName>
    <definedName name="шлло">[84]sapactivexlhiddensheet!$BE$39</definedName>
    <definedName name="шпл" localSheetId="17">#REF!</definedName>
    <definedName name="шпл" localSheetId="3">#REF!</definedName>
    <definedName name="шпл">#REF!</definedName>
    <definedName name="шплю" localSheetId="3">#REF!</definedName>
    <definedName name="шплю">#REF!</definedName>
    <definedName name="шпр" localSheetId="3">#REF!</definedName>
    <definedName name="шпр">#REF!</definedName>
    <definedName name="шщгщ9шщллщ" localSheetId="3">#REF!</definedName>
    <definedName name="шщгщ9шщллщ">#REF!</definedName>
    <definedName name="шщззхъх" localSheetId="3">#REF!</definedName>
    <definedName name="шщззхъх">#REF!</definedName>
    <definedName name="щжэдж" localSheetId="3">#REF!</definedName>
    <definedName name="щжэдж">#REF!</definedName>
    <definedName name="щн" localSheetId="3">[17]GD!#REF!</definedName>
    <definedName name="щн">[17]GD!#REF!</definedName>
    <definedName name="щщ" localSheetId="17">#REF!</definedName>
    <definedName name="щщ" localSheetId="3">#REF!</definedName>
    <definedName name="щщ">#REF!</definedName>
    <definedName name="ъ">[117]база!$A$1:$A$65536</definedName>
    <definedName name="ъхз" localSheetId="17">#REF!</definedName>
    <definedName name="ъхз" localSheetId="3">#REF!</definedName>
    <definedName name="ъхз">#REF!</definedName>
    <definedName name="ЪЪЪХХХХ" localSheetId="3">#REF!</definedName>
    <definedName name="ЪЪЪХХХХ">#REF!</definedName>
    <definedName name="ы" localSheetId="3">[35]СПЕЦИФИКАЦИЯ!#REF!</definedName>
    <definedName name="ы">[35]СПЕЦИФИКАЦИЯ!#REF!</definedName>
    <definedName name="ыа" localSheetId="17">#REF!</definedName>
    <definedName name="ыа" localSheetId="3">#REF!</definedName>
    <definedName name="ыа">#REF!</definedName>
    <definedName name="ыаоаы" localSheetId="3">#REF!</definedName>
    <definedName name="ыаоаы">#REF!</definedName>
    <definedName name="ыаоаыо" localSheetId="3">#REF!</definedName>
    <definedName name="ыаоаыо">#REF!</definedName>
    <definedName name="ыаоаып" localSheetId="3">#REF!</definedName>
    <definedName name="ыаоаып">#REF!</definedName>
    <definedName name="ыаоп" localSheetId="3">#REF!</definedName>
    <definedName name="ыаоп">#REF!</definedName>
    <definedName name="ыапо" localSheetId="3">#REF!</definedName>
    <definedName name="ыапо">#REF!</definedName>
    <definedName name="ыапоапоао" localSheetId="3">#REF!</definedName>
    <definedName name="ыапоапоао">#REF!</definedName>
    <definedName name="ыапоаыо" localSheetId="3">#REF!</definedName>
    <definedName name="ыапоаыо">#REF!</definedName>
    <definedName name="ыапоы" localSheetId="3">#REF!</definedName>
    <definedName name="ыапоы">#REF!</definedName>
    <definedName name="ыапоыа" localSheetId="3">#REF!</definedName>
    <definedName name="ыапоыа">#REF!</definedName>
    <definedName name="ыапр" localSheetId="3">[25]топография!#REF!</definedName>
    <definedName name="ыапр">[25]топография!#REF!</definedName>
    <definedName name="ыапраыр" localSheetId="17">#REF!</definedName>
    <definedName name="ыапраыр" localSheetId="3">#REF!</definedName>
    <definedName name="ыапраыр">#REF!</definedName>
    <definedName name="ыв" localSheetId="17">[47]ПДР!#REF!</definedName>
    <definedName name="ыв" localSheetId="3">[47]ПДР!#REF!</definedName>
    <definedName name="ыв">[47]ПДР!#REF!</definedName>
    <definedName name="ЫВGGGGGGGGGGGGGGG" localSheetId="17">#REF!</definedName>
    <definedName name="ЫВGGGGGGGGGGGGGGG" localSheetId="3">#REF!</definedName>
    <definedName name="ЫВGGGGGGGGGGGGGGG">#REF!</definedName>
    <definedName name="ыва" localSheetId="3">#REF!</definedName>
    <definedName name="ыва">#REF!</definedName>
    <definedName name="ывапвыфп" localSheetId="3">[25]топография!#REF!</definedName>
    <definedName name="ывапвыфп">[25]топография!#REF!</definedName>
    <definedName name="ываф" localSheetId="17">#REF!</definedName>
    <definedName name="ываф" localSheetId="3">#REF!</definedName>
    <definedName name="ываф">#REF!</definedName>
    <definedName name="Ываы" localSheetId="3">#REF!</definedName>
    <definedName name="Ываы">#REF!</definedName>
    <definedName name="ЫВаЫа" localSheetId="3">#REF!</definedName>
    <definedName name="ЫВаЫа">#REF!</definedName>
    <definedName name="ЫВаЫваав" localSheetId="3">#REF!</definedName>
    <definedName name="ЫВаЫваав">#REF!</definedName>
    <definedName name="ывпавар" localSheetId="3">#REF!</definedName>
    <definedName name="ывпавар">#REF!</definedName>
    <definedName name="ЫВПВвввв" localSheetId="3">[38]топография!#REF!</definedName>
    <definedName name="ЫВПВвввв">[38]топография!#REF!</definedName>
    <definedName name="ыВПВП" localSheetId="17">#REF!</definedName>
    <definedName name="ыВПВП" localSheetId="3">#REF!</definedName>
    <definedName name="ыВПВП">#REF!</definedName>
    <definedName name="ыкен" localSheetId="3">#REF!</definedName>
    <definedName name="ыкен">#REF!</definedName>
    <definedName name="ыопвпо" localSheetId="3">#REF!</definedName>
    <definedName name="ыопвпо">#REF!</definedName>
    <definedName name="ып" localSheetId="3">#REF!</definedName>
    <definedName name="ып">#REF!</definedName>
    <definedName name="ыпаота" localSheetId="3">#REF!</definedName>
    <definedName name="ыпаота">#REF!</definedName>
    <definedName name="ыпартап" localSheetId="3">#REF!</definedName>
    <definedName name="ыпартап">#REF!</definedName>
    <definedName name="ыпатапт" localSheetId="3">#REF!</definedName>
    <definedName name="ыпатапт">#REF!</definedName>
    <definedName name="ыпми" localSheetId="3">#REF!</definedName>
    <definedName name="ыпми">#REF!</definedName>
    <definedName name="ыпо" localSheetId="3">#REF!</definedName>
    <definedName name="ыпо">#REF!</definedName>
    <definedName name="ыпоыа" localSheetId="3">#REF!</definedName>
    <definedName name="ыпоыа">#REF!</definedName>
    <definedName name="ыпоыапо" localSheetId="3">#REF!</definedName>
    <definedName name="ыпоыапо">#REF!</definedName>
    <definedName name="ыпр" localSheetId="3">#REF!</definedName>
    <definedName name="ыпр">#REF!</definedName>
    <definedName name="ыпрапр" localSheetId="3">#REF!</definedName>
    <definedName name="ыпрапр">#REF!</definedName>
    <definedName name="ыпраыпо" localSheetId="3">[31]топография!#REF!</definedName>
    <definedName name="ыпраыпо">[31]топография!#REF!</definedName>
    <definedName name="ыпры" localSheetId="17">#REF!</definedName>
    <definedName name="ыпры" localSheetId="3">#REF!</definedName>
    <definedName name="ыпры">#REF!</definedName>
    <definedName name="ырипыр" localSheetId="3">#REF!</definedName>
    <definedName name="ырипыр">#REF!</definedName>
    <definedName name="ырп" localSheetId="3">#REF!</definedName>
    <definedName name="ырп">#REF!</definedName>
    <definedName name="ыукнр" localSheetId="3">#REF!</definedName>
    <definedName name="ыукнр">#REF!</definedName>
    <definedName name="ыы" localSheetId="3">[40]топография!#REF!</definedName>
    <definedName name="ыы">[40]топография!#REF!</definedName>
    <definedName name="ыыы" localSheetId="17">#REF!</definedName>
    <definedName name="ыыы" localSheetId="3">#REF!</definedName>
    <definedName name="ыыы">#REF!</definedName>
    <definedName name="ыыыы" localSheetId="17">[153]СПЕЦИФИКАЦИЯ!#REF!</definedName>
    <definedName name="ыыыы" localSheetId="3">[153]СПЕЦИФИКАЦИЯ!#REF!</definedName>
    <definedName name="ыыыы">[153]СПЕЦИФИКАЦИЯ!#REF!</definedName>
    <definedName name="ьбют" localSheetId="17">#REF!</definedName>
    <definedName name="ьбют" localSheetId="3">#REF!</definedName>
    <definedName name="ьбют">#REF!</definedName>
    <definedName name="ьвпрьрп" localSheetId="3">#REF!</definedName>
    <definedName name="ьвпрьрп">#REF!</definedName>
    <definedName name="ьврп" localSheetId="3">#REF!</definedName>
    <definedName name="ьврп">#REF!</definedName>
    <definedName name="ьлл" localSheetId="3">#REF!</definedName>
    <definedName name="ьлл">#REF!</definedName>
    <definedName name="ьпрьп" localSheetId="3">#REF!</definedName>
    <definedName name="ьпрьп">#REF!</definedName>
    <definedName name="ьь" localSheetId="3">#REF!</definedName>
    <definedName name="ьь">#REF!</definedName>
    <definedName name="э" localSheetId="3">#REF!</definedName>
    <definedName name="э">#REF!</definedName>
    <definedName name="э12" localSheetId="3">#REF!</definedName>
    <definedName name="э12">#REF!</definedName>
    <definedName name="эк" localSheetId="3">#REF!</definedName>
    <definedName name="эк">#REF!</definedName>
    <definedName name="эк1" localSheetId="3">#REF!</definedName>
    <definedName name="эк1">#REF!</definedName>
    <definedName name="эко" localSheetId="3">#REF!</definedName>
    <definedName name="эко">#REF!</definedName>
    <definedName name="эко___0" localSheetId="3">#REF!</definedName>
    <definedName name="эко___0">#REF!</definedName>
    <definedName name="эко___4" localSheetId="3">#REF!</definedName>
    <definedName name="эко___4">#REF!</definedName>
    <definedName name="эко___5" localSheetId="3">#REF!</definedName>
    <definedName name="эко___5">#REF!</definedName>
    <definedName name="эко___6" localSheetId="3">#REF!</definedName>
    <definedName name="эко___6">#REF!</definedName>
    <definedName name="эко___7" localSheetId="3">#REF!</definedName>
    <definedName name="эко___7">#REF!</definedName>
    <definedName name="эко___8" localSheetId="3">#REF!</definedName>
    <definedName name="эко___8">#REF!</definedName>
    <definedName name="эко___9" localSheetId="3">#REF!</definedName>
    <definedName name="эко___9">#REF!</definedName>
    <definedName name="эко_5" localSheetId="3">#REF!</definedName>
    <definedName name="эко_5">#REF!</definedName>
    <definedName name="эко1" localSheetId="3">#REF!</definedName>
    <definedName name="эко1">#REF!</definedName>
    <definedName name="Экоизыскания" localSheetId="3">[196]Смета!#REF!</definedName>
    <definedName name="Экоизыскания">[196]Смета!#REF!</definedName>
    <definedName name="экол.1" localSheetId="3">[176]топография!#REF!</definedName>
    <definedName name="экол.1">[176]топография!#REF!</definedName>
    <definedName name="экол1" localSheetId="17">#REF!</definedName>
    <definedName name="экол1" localSheetId="3">#REF!</definedName>
    <definedName name="экол1" localSheetId="14">#REF!</definedName>
    <definedName name="экол1">#REF!</definedName>
    <definedName name="экол2" localSheetId="3">#REF!</definedName>
    <definedName name="экол2">#REF!</definedName>
    <definedName name="Экол3" localSheetId="3">#REF!</definedName>
    <definedName name="Экол3">#REF!</definedName>
    <definedName name="эколог" localSheetId="3">#REF!</definedName>
    <definedName name="эколог">#REF!</definedName>
    <definedName name="экология">NA()</definedName>
    <definedName name="эксплуатация" localSheetId="17">#REF!</definedName>
    <definedName name="эксплуатация" localSheetId="3">#REF!</definedName>
    <definedName name="эксплуатация">#REF!</definedName>
    <definedName name="эксплуатация1" localSheetId="3">#REF!</definedName>
    <definedName name="эксплуатация1">#REF!</definedName>
    <definedName name="ЭкспортПошлина1">[75]Лист2!$E$11</definedName>
    <definedName name="экт" localSheetId="17">#REF!</definedName>
    <definedName name="экт" localSheetId="3">#REF!</definedName>
    <definedName name="экт">#REF!</definedName>
    <definedName name="эл." localSheetId="3">#REF!</definedName>
    <definedName name="эл.">#REF!</definedName>
    <definedName name="Электра">[88]Лист2!$B$51:$B$75</definedName>
    <definedName name="ЭлеСи">#N/A</definedName>
    <definedName name="ЭлеСи_1">"#ref!"</definedName>
    <definedName name="элрасч" localSheetId="17">#REF!</definedName>
    <definedName name="элрасч" localSheetId="3">#REF!</definedName>
    <definedName name="элрасч">#REF!</definedName>
    <definedName name="ЭЛСИ_Т">"#ref!"</definedName>
    <definedName name="ЭЛСИ_Т_1">"#REF!"</definedName>
    <definedName name="ЭЛСИ_Т_2">"#REF!"</definedName>
    <definedName name="эмс" localSheetId="17">[162]топография!#REF!</definedName>
    <definedName name="эмс" localSheetId="3">[162]топография!#REF!</definedName>
    <definedName name="эмс">[162]топография!#REF!</definedName>
    <definedName name="эхз">"#ref!"</definedName>
    <definedName name="эхъ\" localSheetId="17">#REF!</definedName>
    <definedName name="эхъ\" localSheetId="3">#REF!</definedName>
    <definedName name="эхъ\">#REF!</definedName>
    <definedName name="эээ" localSheetId="3">#REF!</definedName>
    <definedName name="эээ">#REF!</definedName>
    <definedName name="ээээээээээээээээээээээээээээээээээээээээээ" localSheetId="17">[36]топография!#REF!</definedName>
    <definedName name="ээээээээээээээээээээээээээээээээээээээээээ" localSheetId="3">[36]топография!#REF!</definedName>
    <definedName name="ээээээээээээээээээээээээээээээээээээээээээ">[36]топография!#REF!</definedName>
    <definedName name="ю" localSheetId="17">#REF!</definedName>
    <definedName name="ю" localSheetId="3">#REF!</definedName>
    <definedName name="ю">#REF!</definedName>
    <definedName name="юдшншджгп" localSheetId="3">#REF!</definedName>
    <definedName name="юдшншджгп">#REF!</definedName>
    <definedName name="ЮКОС">[83]Destination!$C$85</definedName>
    <definedName name="ЮНГ">[83]Destination!$C$81</definedName>
    <definedName name="ЮФУ" localSheetId="17">#REF!</definedName>
    <definedName name="ЮФУ" localSheetId="3">#REF!</definedName>
    <definedName name="ЮФУ">#REF!</definedName>
    <definedName name="ЮФУ2" localSheetId="3">#REF!</definedName>
    <definedName name="ЮФУ2">#REF!</definedName>
    <definedName name="я" localSheetId="3">#REF!</definedName>
    <definedName name="я">#REF!</definedName>
    <definedName name="яапт" localSheetId="3">#REF!</definedName>
    <definedName name="яапт">#REF!</definedName>
    <definedName name="яапяяяя" localSheetId="3">#REF!</definedName>
    <definedName name="яапяяяя">#REF!</definedName>
    <definedName name="явапяап" localSheetId="3">#REF!</definedName>
    <definedName name="явапяап">#REF!</definedName>
    <definedName name="явапявп" localSheetId="3">#REF!</definedName>
    <definedName name="явапявп">#REF!</definedName>
    <definedName name="явар" localSheetId="3">#REF!</definedName>
    <definedName name="явар">#REF!</definedName>
    <definedName name="яваряра" localSheetId="3">#REF!</definedName>
    <definedName name="яваряра">#REF!</definedName>
    <definedName name="ярая" localSheetId="3">#REF!</definedName>
    <definedName name="ярая">#REF!</definedName>
    <definedName name="яраяраря" localSheetId="3">#REF!</definedName>
    <definedName name="яраяраря">#REF!</definedName>
    <definedName name="яроптап" localSheetId="3">#REF!</definedName>
    <definedName name="яроптап">#REF!</definedName>
    <definedName name="Ярославская_область" localSheetId="3">#REF!</definedName>
    <definedName name="Ярославская_область">#REF!</definedName>
    <definedName name="ЯЯЯ" localSheetId="3">[197]топография!#REF!</definedName>
    <definedName name="ЯЯЯ">[197]топография!#REF!</definedName>
    <definedName name="ЯЯЯ_1">#N/A</definedName>
    <definedName name="ЯЯЯ_2">#N/A</definedName>
    <definedName name="ЯЯЯЯ">"#n/a"</definedName>
  </definedNames>
  <calcPr calcId="162913" iterate="1" fullPrecision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6" i="45" l="1"/>
  <c r="E78" i="29" l="1"/>
  <c r="F78" i="29"/>
  <c r="G78" i="29"/>
  <c r="B35" i="56" l="1"/>
  <c r="L6" i="55" l="1"/>
  <c r="E7" i="55"/>
  <c r="L7" i="55"/>
  <c r="L8" i="55" s="1"/>
  <c r="E9" i="35"/>
  <c r="C19" i="37"/>
  <c r="E12" i="35" s="1"/>
  <c r="C15" i="38"/>
  <c r="B21" i="46" l="1"/>
  <c r="J32" i="56" l="1"/>
  <c r="I32" i="56"/>
  <c r="F32" i="56"/>
  <c r="E32" i="56"/>
  <c r="H30" i="56"/>
  <c r="H32" i="56" s="1"/>
  <c r="G30" i="56"/>
  <c r="G32" i="56" s="1"/>
  <c r="F33" i="56"/>
  <c r="J27" i="56"/>
  <c r="J28" i="56" s="1"/>
  <c r="J33" i="56" s="1"/>
  <c r="I27" i="56"/>
  <c r="I28" i="56" s="1"/>
  <c r="I33" i="56" s="1"/>
  <c r="E33" i="56" l="1"/>
  <c r="H33" i="56"/>
  <c r="G33" i="56"/>
  <c r="E34" i="56" l="1"/>
  <c r="J79" i="29"/>
  <c r="D8" i="40" l="1"/>
  <c r="C44" i="39"/>
  <c r="B44" i="29"/>
  <c r="C45" i="39"/>
  <c r="D20" i="55"/>
  <c r="A4" i="56"/>
  <c r="A3" i="55" l="1"/>
  <c r="H39" i="56"/>
  <c r="E23" i="47"/>
  <c r="D23" i="55" l="1"/>
  <c r="G8" i="55"/>
  <c r="G7" i="55"/>
  <c r="G6" i="55"/>
  <c r="G9" i="55" l="1"/>
  <c r="G10" i="55" s="1"/>
  <c r="G11" i="55" s="1"/>
  <c r="G13" i="55" s="1"/>
  <c r="G14" i="55" s="1"/>
  <c r="E15" i="55"/>
  <c r="G15" i="55" s="1"/>
  <c r="A6" i="46"/>
  <c r="G16" i="55" l="1"/>
  <c r="G17" i="55" s="1"/>
  <c r="G18" i="55" s="1"/>
  <c r="D25" i="46"/>
  <c r="G17" i="46"/>
  <c r="G10" i="46"/>
  <c r="G11" i="46" s="1"/>
  <c r="G12" i="46" s="1"/>
  <c r="G9" i="46"/>
  <c r="G14" i="46" l="1"/>
  <c r="G15" i="46" l="1"/>
  <c r="G16" i="46" s="1"/>
  <c r="G18" i="46" s="1"/>
  <c r="G19" i="46" l="1"/>
  <c r="G20" i="46" s="1"/>
  <c r="E5" i="40" l="1"/>
  <c r="G5" i="40" s="1"/>
  <c r="E4" i="40"/>
  <c r="I3" i="40"/>
  <c r="F19" i="55" l="1"/>
  <c r="G19" i="55" s="1"/>
  <c r="I19" i="55" s="1"/>
  <c r="G16" i="29" s="1"/>
  <c r="C35" i="56"/>
  <c r="E35" i="56" s="1"/>
  <c r="J36" i="56" s="1"/>
  <c r="K12" i="39" s="1"/>
  <c r="G17" i="45"/>
  <c r="G18" i="45"/>
  <c r="G21" i="46"/>
  <c r="I4" i="39"/>
  <c r="E18" i="54"/>
  <c r="C20" i="54"/>
  <c r="C10" i="54"/>
  <c r="E24" i="54"/>
  <c r="E25" i="54" s="1"/>
  <c r="K10" i="39" s="1"/>
  <c r="D27" i="54"/>
  <c r="G15" i="29" l="1"/>
  <c r="G15" i="45" s="1"/>
  <c r="C16" i="45"/>
  <c r="C17" i="45"/>
  <c r="C18" i="45"/>
  <c r="A17" i="45"/>
  <c r="A18" i="45"/>
  <c r="B17" i="45"/>
  <c r="B18" i="45"/>
  <c r="H18" i="29"/>
  <c r="H17" i="29"/>
  <c r="I7" i="39"/>
  <c r="D27" i="52"/>
  <c r="F12" i="52"/>
  <c r="G9" i="52"/>
  <c r="A6" i="52"/>
  <c r="G84" i="29"/>
  <c r="G84" i="45" s="1"/>
  <c r="B84" i="29"/>
  <c r="B84" i="45" s="1"/>
  <c r="D29" i="36" l="1"/>
  <c r="D30" i="36"/>
  <c r="D31" i="36"/>
  <c r="D32" i="36"/>
  <c r="L13" i="38"/>
  <c r="K13" i="37"/>
  <c r="K13" i="48"/>
  <c r="D59" i="36" l="1"/>
  <c r="B4" i="51" l="1"/>
  <c r="G23" i="51"/>
  <c r="G35" i="51"/>
  <c r="H18" i="51"/>
  <c r="K23" i="51" s="1"/>
  <c r="F18" i="51"/>
  <c r="J23" i="51" s="1"/>
  <c r="F23" i="51"/>
  <c r="I23" i="51" s="1"/>
  <c r="C28" i="42" l="1"/>
  <c r="D26" i="42" l="1"/>
  <c r="D25" i="42"/>
  <c r="D24" i="42"/>
  <c r="D22" i="42"/>
  <c r="D21" i="42"/>
  <c r="D19" i="42" l="1"/>
  <c r="D10" i="36"/>
  <c r="D20" i="54" l="1"/>
  <c r="E21" i="54" s="1"/>
  <c r="D24" i="54" l="1"/>
  <c r="E22" i="54"/>
  <c r="E23" i="54" s="1"/>
  <c r="I36" i="48"/>
  <c r="M33" i="48"/>
  <c r="M34" i="48" s="1"/>
  <c r="K33" i="48"/>
  <c r="K34" i="48" s="1"/>
  <c r="K27" i="48"/>
  <c r="H27" i="48"/>
  <c r="G27" i="48"/>
  <c r="D27" i="48"/>
  <c r="K26" i="48"/>
  <c r="H26" i="48"/>
  <c r="G26" i="48"/>
  <c r="D26" i="48"/>
  <c r="C26" i="48"/>
  <c r="K25" i="48"/>
  <c r="H25" i="48"/>
  <c r="G25" i="48"/>
  <c r="D25" i="48"/>
  <c r="C25" i="48"/>
  <c r="K24" i="48"/>
  <c r="H24" i="48"/>
  <c r="G24" i="48"/>
  <c r="D24" i="48"/>
  <c r="C24" i="48"/>
  <c r="K23" i="48"/>
  <c r="H23" i="48"/>
  <c r="G23" i="48"/>
  <c r="D23" i="48"/>
  <c r="C23" i="48"/>
  <c r="K22" i="48"/>
  <c r="H22" i="48"/>
  <c r="G22" i="48"/>
  <c r="D22" i="48"/>
  <c r="C22" i="48"/>
  <c r="K21" i="48"/>
  <c r="H21" i="48"/>
  <c r="G21" i="48"/>
  <c r="D21" i="48"/>
  <c r="C21" i="48"/>
  <c r="K20" i="48"/>
  <c r="H20" i="48"/>
  <c r="G20" i="48"/>
  <c r="D20" i="48"/>
  <c r="K19" i="48"/>
  <c r="H19" i="48"/>
  <c r="G19" i="48"/>
  <c r="D19" i="48"/>
  <c r="K18" i="48"/>
  <c r="G18" i="48"/>
  <c r="D18" i="48"/>
  <c r="C18" i="48"/>
  <c r="K17" i="48"/>
  <c r="G17" i="48"/>
  <c r="D17" i="48"/>
  <c r="K16" i="48"/>
  <c r="G16" i="48"/>
  <c r="D16" i="48"/>
  <c r="K15" i="48"/>
  <c r="G15" i="48"/>
  <c r="D15" i="48"/>
  <c r="F14" i="48"/>
  <c r="E14" i="48"/>
  <c r="D14" i="48"/>
  <c r="A3" i="48"/>
  <c r="C14" i="48" l="1"/>
  <c r="I27" i="48" s="1"/>
  <c r="Z7" i="40"/>
  <c r="A21" i="34"/>
  <c r="A21" i="52"/>
  <c r="M76" i="29"/>
  <c r="C76" i="45" s="1"/>
  <c r="I23" i="48" l="1"/>
  <c r="I18" i="48"/>
  <c r="F22" i="48"/>
  <c r="F20" i="48"/>
  <c r="I26" i="48"/>
  <c r="F19" i="48"/>
  <c r="F16" i="48"/>
  <c r="F18" i="48"/>
  <c r="J14" i="48"/>
  <c r="J27" i="48" s="1"/>
  <c r="L27" i="48" s="1"/>
  <c r="I24" i="48"/>
  <c r="F15" i="48"/>
  <c r="I17" i="48"/>
  <c r="F21" i="48"/>
  <c r="J21" i="48" s="1"/>
  <c r="L21" i="48" s="1"/>
  <c r="F24" i="48"/>
  <c r="I25" i="48"/>
  <c r="I20" i="48"/>
  <c r="I19" i="48"/>
  <c r="I21" i="48"/>
  <c r="F17" i="48"/>
  <c r="F25" i="48"/>
  <c r="F23" i="48"/>
  <c r="F27" i="48"/>
  <c r="I16" i="48"/>
  <c r="I22" i="48"/>
  <c r="F26" i="48"/>
  <c r="I15" i="48"/>
  <c r="J20" i="48"/>
  <c r="L20" i="48" s="1"/>
  <c r="C76" i="29"/>
  <c r="D12" i="42"/>
  <c r="D11" i="42"/>
  <c r="D14" i="42"/>
  <c r="D15" i="42"/>
  <c r="D16" i="42"/>
  <c r="D13" i="42"/>
  <c r="Q42" i="39"/>
  <c r="Q41" i="39"/>
  <c r="D14" i="38"/>
  <c r="D14" i="37"/>
  <c r="E14" i="37"/>
  <c r="C9" i="42"/>
  <c r="J24" i="48" l="1"/>
  <c r="L24" i="48" s="1"/>
  <c r="J19" i="48"/>
  <c r="L19" i="48" s="1"/>
  <c r="J23" i="48"/>
  <c r="L23" i="48" s="1"/>
  <c r="J22" i="48"/>
  <c r="L22" i="48" s="1"/>
  <c r="J25" i="48"/>
  <c r="L25" i="48" s="1"/>
  <c r="J26" i="48"/>
  <c r="L26" i="48" s="1"/>
  <c r="D20" i="47"/>
  <c r="F16" i="47"/>
  <c r="H18" i="47"/>
  <c r="H15" i="47"/>
  <c r="H14" i="47"/>
  <c r="F17" i="47"/>
  <c r="H17" i="47" s="1"/>
  <c r="B14" i="37"/>
  <c r="D16" i="47"/>
  <c r="A3" i="47"/>
  <c r="H16" i="47" l="1"/>
  <c r="H19" i="47" s="1"/>
  <c r="I5" i="39" l="1"/>
  <c r="I6" i="39"/>
  <c r="A1" i="48" s="1"/>
  <c r="A1" i="38"/>
  <c r="I8" i="39"/>
  <c r="A2" i="42" s="1"/>
  <c r="I9" i="39"/>
  <c r="I10" i="39"/>
  <c r="A2" i="54" s="1"/>
  <c r="I11" i="39"/>
  <c r="A1" i="47" s="1"/>
  <c r="I12" i="39"/>
  <c r="A1" i="56" s="1"/>
  <c r="A1" i="37"/>
  <c r="B2" i="51" l="1"/>
  <c r="G15" i="37"/>
  <c r="H45" i="45"/>
  <c r="G46" i="45"/>
  <c r="C45" i="45"/>
  <c r="B45" i="45"/>
  <c r="G46" i="29"/>
  <c r="H45" i="29"/>
  <c r="B44" i="45"/>
  <c r="A45" i="45"/>
  <c r="B50" i="45" l="1"/>
  <c r="C50" i="45"/>
  <c r="B51" i="45"/>
  <c r="C51" i="45"/>
  <c r="B52" i="45"/>
  <c r="C52" i="45"/>
  <c r="B53" i="45"/>
  <c r="C53" i="45"/>
  <c r="B54" i="45"/>
  <c r="C54" i="45"/>
  <c r="B55" i="45"/>
  <c r="C55" i="45"/>
  <c r="B56" i="45"/>
  <c r="C56" i="45"/>
  <c r="B57" i="45"/>
  <c r="C57" i="45"/>
  <c r="B58" i="45"/>
  <c r="C58" i="45"/>
  <c r="B59" i="45"/>
  <c r="C59" i="45"/>
  <c r="B60" i="45"/>
  <c r="C60" i="45"/>
  <c r="B61" i="45"/>
  <c r="C61" i="45"/>
  <c r="C49" i="45"/>
  <c r="B49" i="45"/>
  <c r="C15" i="45"/>
  <c r="C21" i="45"/>
  <c r="C22" i="45"/>
  <c r="C23" i="45"/>
  <c r="C24" i="45"/>
  <c r="C25" i="45"/>
  <c r="C26" i="45"/>
  <c r="C27" i="45"/>
  <c r="C28" i="45"/>
  <c r="C29" i="45"/>
  <c r="C30" i="45"/>
  <c r="C31" i="45"/>
  <c r="C32" i="45"/>
  <c r="C33" i="45"/>
  <c r="C34" i="45"/>
  <c r="C35" i="45"/>
  <c r="B16" i="45" l="1"/>
  <c r="B21" i="45"/>
  <c r="B22" i="45"/>
  <c r="B23" i="45"/>
  <c r="B24" i="45"/>
  <c r="B25" i="45"/>
  <c r="B26" i="45"/>
  <c r="B27" i="45"/>
  <c r="B28" i="45"/>
  <c r="B29" i="45"/>
  <c r="B30" i="45"/>
  <c r="B31" i="45"/>
  <c r="B32" i="45"/>
  <c r="B33" i="45"/>
  <c r="B34" i="45"/>
  <c r="B35" i="45"/>
  <c r="B65" i="45"/>
  <c r="B66" i="45"/>
  <c r="B70" i="45"/>
  <c r="B71" i="45"/>
  <c r="B72" i="45"/>
  <c r="B73" i="45"/>
  <c r="B78" i="45"/>
  <c r="B15" i="45"/>
  <c r="A27" i="45"/>
  <c r="A28" i="45"/>
  <c r="A29" i="45"/>
  <c r="A30" i="45"/>
  <c r="A31" i="45"/>
  <c r="A32" i="45"/>
  <c r="A33" i="45"/>
  <c r="A34" i="45"/>
  <c r="A35" i="45"/>
  <c r="A38" i="45"/>
  <c r="A39" i="45"/>
  <c r="A40" i="45"/>
  <c r="A41" i="45"/>
  <c r="A42" i="45"/>
  <c r="A53" i="45"/>
  <c r="A54" i="45"/>
  <c r="A55" i="45"/>
  <c r="A56" i="45"/>
  <c r="A57" i="45"/>
  <c r="A58" i="45"/>
  <c r="A59" i="45"/>
  <c r="A60" i="45"/>
  <c r="A73" i="45"/>
  <c r="A78" i="45"/>
  <c r="A15" i="45"/>
  <c r="G86" i="45"/>
  <c r="G73" i="45"/>
  <c r="H73" i="45" s="1"/>
  <c r="H60" i="45"/>
  <c r="H59" i="45"/>
  <c r="H58" i="45"/>
  <c r="H57" i="45"/>
  <c r="H56" i="45"/>
  <c r="H55" i="45"/>
  <c r="H54" i="45"/>
  <c r="H53" i="45"/>
  <c r="H52" i="45"/>
  <c r="H51" i="45"/>
  <c r="H50" i="45"/>
  <c r="H49" i="45"/>
  <c r="G41" i="45"/>
  <c r="D41" i="45"/>
  <c r="H40" i="45"/>
  <c r="H41" i="45" s="1"/>
  <c r="G36" i="45"/>
  <c r="F36" i="45"/>
  <c r="F37" i="45" s="1"/>
  <c r="E36" i="45"/>
  <c r="E42" i="45" s="1"/>
  <c r="D36" i="45"/>
  <c r="D37" i="45" s="1"/>
  <c r="H35" i="45"/>
  <c r="H34" i="45"/>
  <c r="H33" i="45"/>
  <c r="H32" i="45"/>
  <c r="H31" i="45"/>
  <c r="H30" i="45"/>
  <c r="H29" i="45"/>
  <c r="H28" i="45"/>
  <c r="H27" i="45"/>
  <c r="H26" i="45"/>
  <c r="H25" i="45"/>
  <c r="H24" i="45"/>
  <c r="H23" i="45"/>
  <c r="H22" i="45"/>
  <c r="H21" i="45"/>
  <c r="A8" i="45"/>
  <c r="D51" i="36"/>
  <c r="G71" i="29" s="1"/>
  <c r="P70" i="29" s="1"/>
  <c r="P71" i="29" s="1"/>
  <c r="D21" i="36"/>
  <c r="G72" i="29" s="1"/>
  <c r="E53" i="36"/>
  <c r="C54" i="36"/>
  <c r="H36" i="45" l="1"/>
  <c r="E37" i="45"/>
  <c r="E44" i="45" s="1"/>
  <c r="D44" i="45"/>
  <c r="D46" i="45" s="1"/>
  <c r="F47" i="45"/>
  <c r="F63" i="45" s="1"/>
  <c r="F68" i="45" s="1"/>
  <c r="F75" i="45" s="1"/>
  <c r="F76" i="45" s="1"/>
  <c r="F42" i="45"/>
  <c r="D42" i="45"/>
  <c r="F14" i="38"/>
  <c r="E14" i="38"/>
  <c r="H16" i="38"/>
  <c r="H17" i="38"/>
  <c r="I17" i="38"/>
  <c r="H18" i="38"/>
  <c r="I18" i="38"/>
  <c r="H19" i="38"/>
  <c r="I19" i="38"/>
  <c r="H20" i="38"/>
  <c r="I20" i="38"/>
  <c r="H21" i="38"/>
  <c r="I21" i="38"/>
  <c r="H22" i="38"/>
  <c r="I22" i="38"/>
  <c r="H23" i="38"/>
  <c r="I23" i="38"/>
  <c r="H24" i="38"/>
  <c r="I24" i="38"/>
  <c r="H15" i="38"/>
  <c r="I15" i="38"/>
  <c r="I49" i="39"/>
  <c r="I47" i="39"/>
  <c r="I45" i="39"/>
  <c r="I43" i="39"/>
  <c r="I41" i="39"/>
  <c r="I39" i="39"/>
  <c r="I37" i="39"/>
  <c r="I35" i="39"/>
  <c r="I33" i="39"/>
  <c r="I31" i="39"/>
  <c r="I16" i="38" s="1"/>
  <c r="F14" i="37"/>
  <c r="D16" i="37"/>
  <c r="D17" i="37"/>
  <c r="D18" i="37"/>
  <c r="D19" i="37"/>
  <c r="D20" i="37"/>
  <c r="D21" i="37"/>
  <c r="D22" i="37"/>
  <c r="D23" i="37"/>
  <c r="D24" i="37"/>
  <c r="D25" i="37"/>
  <c r="D26" i="37"/>
  <c r="D27" i="37"/>
  <c r="D15" i="37"/>
  <c r="H20" i="37"/>
  <c r="H21" i="37"/>
  <c r="H22" i="37"/>
  <c r="H23" i="37"/>
  <c r="H24" i="37"/>
  <c r="H25" i="37"/>
  <c r="H26" i="37"/>
  <c r="H27" i="37"/>
  <c r="G16" i="37"/>
  <c r="G17" i="37"/>
  <c r="G18" i="37"/>
  <c r="G19" i="37"/>
  <c r="G20" i="37"/>
  <c r="G21" i="37"/>
  <c r="G22" i="37"/>
  <c r="G23" i="37"/>
  <c r="G24" i="37"/>
  <c r="G25" i="37"/>
  <c r="G26" i="37"/>
  <c r="G27" i="37"/>
  <c r="C30" i="39"/>
  <c r="C31" i="39"/>
  <c r="C32" i="39"/>
  <c r="C33" i="39"/>
  <c r="C35" i="39"/>
  <c r="C34" i="39"/>
  <c r="C36" i="39"/>
  <c r="C37" i="39"/>
  <c r="C39" i="39"/>
  <c r="C38" i="39"/>
  <c r="C40" i="39"/>
  <c r="C41" i="39"/>
  <c r="C43" i="39"/>
  <c r="H19" i="37" s="1"/>
  <c r="C42" i="39"/>
  <c r="C47" i="39"/>
  <c r="C46" i="39"/>
  <c r="C48" i="39"/>
  <c r="C49" i="39"/>
  <c r="H22" i="29"/>
  <c r="H23" i="29"/>
  <c r="H24" i="29"/>
  <c r="H25" i="29"/>
  <c r="H26" i="29"/>
  <c r="H27" i="29"/>
  <c r="H28" i="29"/>
  <c r="H29" i="29"/>
  <c r="H30" i="29"/>
  <c r="H31" i="29"/>
  <c r="H32" i="29"/>
  <c r="H33" i="29"/>
  <c r="H34" i="29"/>
  <c r="H35" i="29"/>
  <c r="H50" i="29"/>
  <c r="H51" i="29"/>
  <c r="H52" i="29"/>
  <c r="H53" i="29"/>
  <c r="H54" i="29"/>
  <c r="H55" i="29"/>
  <c r="H56" i="29"/>
  <c r="H57" i="29"/>
  <c r="H58" i="29"/>
  <c r="H59" i="29"/>
  <c r="C21" i="37"/>
  <c r="C22" i="37"/>
  <c r="C23" i="37"/>
  <c r="C24" i="37"/>
  <c r="C25" i="37"/>
  <c r="C26" i="37"/>
  <c r="J77" i="29"/>
  <c r="J72" i="29"/>
  <c r="J71" i="29"/>
  <c r="H71" i="29"/>
  <c r="A2" i="43"/>
  <c r="D25" i="43"/>
  <c r="A7" i="43"/>
  <c r="H60" i="29"/>
  <c r="D37" i="42"/>
  <c r="A5" i="42"/>
  <c r="J33" i="38"/>
  <c r="I36" i="37"/>
  <c r="D24" i="35"/>
  <c r="D27" i="34"/>
  <c r="G86" i="29"/>
  <c r="A3" i="38"/>
  <c r="A3" i="37"/>
  <c r="B3" i="36"/>
  <c r="A4" i="35"/>
  <c r="A6" i="34"/>
  <c r="A8" i="29"/>
  <c r="M33" i="37"/>
  <c r="M34" i="37" s="1"/>
  <c r="K33" i="37"/>
  <c r="K34" i="37" s="1"/>
  <c r="E55" i="36"/>
  <c r="E56" i="36" s="1"/>
  <c r="G12" i="35"/>
  <c r="G9" i="35"/>
  <c r="F12" i="34"/>
  <c r="G10" i="34"/>
  <c r="G9" i="34"/>
  <c r="F36" i="29"/>
  <c r="F37" i="29" s="1"/>
  <c r="H21" i="29"/>
  <c r="E36" i="29"/>
  <c r="E37" i="29" s="1"/>
  <c r="H40" i="29"/>
  <c r="H41" i="29" s="1"/>
  <c r="D41" i="29"/>
  <c r="G41" i="29"/>
  <c r="H49" i="29"/>
  <c r="G73" i="29"/>
  <c r="H73" i="29" s="1"/>
  <c r="G36" i="29"/>
  <c r="D36" i="29"/>
  <c r="D37" i="29" s="1"/>
  <c r="C14" i="38"/>
  <c r="J16" i="38" s="1"/>
  <c r="G74" i="29" l="1"/>
  <c r="E42" i="29"/>
  <c r="H15" i="37"/>
  <c r="H15" i="48"/>
  <c r="J15" i="48" s="1"/>
  <c r="H16" i="37"/>
  <c r="H16" i="48"/>
  <c r="J16" i="48" s="1"/>
  <c r="L16" i="48" s="1"/>
  <c r="H17" i="37"/>
  <c r="H18" i="48"/>
  <c r="J18" i="48" s="1"/>
  <c r="L18" i="48" s="1"/>
  <c r="H17" i="48"/>
  <c r="J17" i="48" s="1"/>
  <c r="L17" i="48" s="1"/>
  <c r="Z6" i="40"/>
  <c r="K21" i="37"/>
  <c r="C20" i="47"/>
  <c r="H20" i="47" s="1"/>
  <c r="H21" i="47" s="1"/>
  <c r="K11" i="39" s="1"/>
  <c r="C14" i="37"/>
  <c r="I23" i="37" s="1"/>
  <c r="E46" i="45"/>
  <c r="E47" i="45" s="1"/>
  <c r="E63" i="45" s="1"/>
  <c r="E68" i="45" s="1"/>
  <c r="E75" i="45" s="1"/>
  <c r="H36" i="29"/>
  <c r="H18" i="37"/>
  <c r="J20" i="38"/>
  <c r="L21" i="38"/>
  <c r="K22" i="37"/>
  <c r="J15" i="38"/>
  <c r="H12" i="35"/>
  <c r="H13" i="35" s="1"/>
  <c r="J21" i="38"/>
  <c r="J17" i="38"/>
  <c r="J18" i="38"/>
  <c r="L23" i="38"/>
  <c r="L22" i="38"/>
  <c r="K20" i="37"/>
  <c r="K23" i="37"/>
  <c r="L15" i="38"/>
  <c r="D28" i="42"/>
  <c r="K15" i="37"/>
  <c r="D16" i="43"/>
  <c r="E17" i="43" s="1"/>
  <c r="E18" i="43" s="1"/>
  <c r="C10" i="36"/>
  <c r="L20" i="38"/>
  <c r="G71" i="45"/>
  <c r="H71" i="45" s="1"/>
  <c r="K16" i="37"/>
  <c r="K24" i="37"/>
  <c r="L19" i="38"/>
  <c r="K19" i="37"/>
  <c r="K27" i="37"/>
  <c r="L18" i="38"/>
  <c r="L24" i="38"/>
  <c r="L16" i="38"/>
  <c r="K25" i="37"/>
  <c r="K17" i="37"/>
  <c r="L17" i="38"/>
  <c r="K26" i="37"/>
  <c r="K18" i="37"/>
  <c r="J74" i="29"/>
  <c r="C10" i="29"/>
  <c r="K14" i="38"/>
  <c r="G72" i="45"/>
  <c r="H72" i="45" s="1"/>
  <c r="F77" i="45"/>
  <c r="F78" i="45" s="1"/>
  <c r="F79" i="45" s="1"/>
  <c r="H44" i="45"/>
  <c r="H46" i="45" s="1"/>
  <c r="D47" i="45"/>
  <c r="D63" i="45" s="1"/>
  <c r="D68" i="45" s="1"/>
  <c r="D75" i="45" s="1"/>
  <c r="D76" i="45" s="1"/>
  <c r="H72" i="29"/>
  <c r="H74" i="29" s="1"/>
  <c r="E44" i="29"/>
  <c r="F47" i="29"/>
  <c r="F63" i="29" s="1"/>
  <c r="F68" i="29" s="1"/>
  <c r="F75" i="29" s="1"/>
  <c r="F76" i="29" s="1"/>
  <c r="F42" i="29"/>
  <c r="D44" i="29"/>
  <c r="D46" i="29" s="1"/>
  <c r="D42" i="29"/>
  <c r="J22" i="38"/>
  <c r="J23" i="38"/>
  <c r="J24" i="38"/>
  <c r="J19" i="38"/>
  <c r="G30" i="42" l="1"/>
  <c r="E29" i="42"/>
  <c r="E9" i="42"/>
  <c r="E30" i="42"/>
  <c r="E11" i="34"/>
  <c r="E12" i="34" s="1"/>
  <c r="G12" i="34" s="1"/>
  <c r="E11" i="52"/>
  <c r="E12" i="52" s="1"/>
  <c r="G12" i="52" s="1"/>
  <c r="H9" i="35"/>
  <c r="H10" i="35" s="1"/>
  <c r="H14" i="35" s="1"/>
  <c r="K15" i="38"/>
  <c r="M15" i="38" s="1"/>
  <c r="F21" i="37"/>
  <c r="F18" i="37"/>
  <c r="I15" i="37"/>
  <c r="I21" i="37"/>
  <c r="J28" i="48"/>
  <c r="J29" i="48" s="1"/>
  <c r="J30" i="48" s="1"/>
  <c r="J31" i="48" s="1"/>
  <c r="L15" i="48"/>
  <c r="L28" i="48" s="1"/>
  <c r="L29" i="48" s="1"/>
  <c r="L30" i="48" s="1"/>
  <c r="L31" i="48" s="1"/>
  <c r="K6" i="39" s="1"/>
  <c r="J14" i="37"/>
  <c r="I16" i="37"/>
  <c r="F24" i="37"/>
  <c r="E76" i="45"/>
  <c r="E77" i="45" s="1"/>
  <c r="E78" i="45" s="1"/>
  <c r="E79" i="45" s="1"/>
  <c r="F23" i="37"/>
  <c r="F25" i="37"/>
  <c r="I24" i="37"/>
  <c r="F16" i="37"/>
  <c r="I26" i="37"/>
  <c r="F17" i="37"/>
  <c r="F27" i="37"/>
  <c r="F19" i="37"/>
  <c r="F20" i="37"/>
  <c r="F15" i="37"/>
  <c r="F26" i="37"/>
  <c r="I22" i="37"/>
  <c r="I17" i="37"/>
  <c r="I20" i="37"/>
  <c r="I27" i="37"/>
  <c r="F22" i="37"/>
  <c r="I19" i="37"/>
  <c r="I18" i="37"/>
  <c r="I25" i="37"/>
  <c r="K22" i="38"/>
  <c r="M22" i="38" s="1"/>
  <c r="E46" i="29"/>
  <c r="E47" i="29" s="1"/>
  <c r="E63" i="29" s="1"/>
  <c r="E68" i="29" s="1"/>
  <c r="E75" i="29" s="1"/>
  <c r="K21" i="38"/>
  <c r="M21" i="38" s="1"/>
  <c r="K19" i="38"/>
  <c r="M19" i="38" s="1"/>
  <c r="K23" i="38"/>
  <c r="M23" i="38" s="1"/>
  <c r="K16" i="38"/>
  <c r="M16" i="38" s="1"/>
  <c r="K20" i="38"/>
  <c r="M20" i="38" s="1"/>
  <c r="E19" i="43"/>
  <c r="C18" i="35"/>
  <c r="K24" i="38"/>
  <c r="M24" i="38" s="1"/>
  <c r="K17" i="38"/>
  <c r="M17" i="38" s="1"/>
  <c r="K18" i="38"/>
  <c r="M18" i="38" s="1"/>
  <c r="D77" i="45"/>
  <c r="D78" i="45" s="1"/>
  <c r="D79" i="45" s="1"/>
  <c r="H44" i="29"/>
  <c r="H46" i="29" s="1"/>
  <c r="D47" i="29"/>
  <c r="D63" i="29" s="1"/>
  <c r="D68" i="29" s="1"/>
  <c r="D75" i="29" s="1"/>
  <c r="D76" i="29" s="1"/>
  <c r="F77" i="29"/>
  <c r="F79" i="29" s="1"/>
  <c r="H15" i="35" l="1"/>
  <c r="H16" i="35" s="1"/>
  <c r="G11" i="34"/>
  <c r="G13" i="34" s="1"/>
  <c r="E17" i="34"/>
  <c r="G17" i="34" s="1"/>
  <c r="G11" i="52"/>
  <c r="E17" i="52"/>
  <c r="G17" i="52" s="1"/>
  <c r="J19" i="37"/>
  <c r="L19" i="37" s="1"/>
  <c r="J23" i="37"/>
  <c r="L23" i="37" s="1"/>
  <c r="J22" i="37"/>
  <c r="L22" i="37" s="1"/>
  <c r="J21" i="37"/>
  <c r="L21" i="37" s="1"/>
  <c r="J27" i="37"/>
  <c r="L27" i="37" s="1"/>
  <c r="J18" i="37"/>
  <c r="L18" i="37" s="1"/>
  <c r="J25" i="37"/>
  <c r="L25" i="37" s="1"/>
  <c r="J24" i="37"/>
  <c r="L24" i="37" s="1"/>
  <c r="J15" i="37"/>
  <c r="L15" i="37" s="1"/>
  <c r="J17" i="37"/>
  <c r="L17" i="37" s="1"/>
  <c r="J26" i="37"/>
  <c r="L26" i="37" s="1"/>
  <c r="J16" i="37"/>
  <c r="L16" i="37" s="1"/>
  <c r="J20" i="37"/>
  <c r="L20" i="37" s="1"/>
  <c r="E76" i="29"/>
  <c r="E77" i="29" s="1"/>
  <c r="E31" i="42"/>
  <c r="M25" i="38"/>
  <c r="M26" i="38" s="1"/>
  <c r="K25" i="38"/>
  <c r="K26" i="38" s="1"/>
  <c r="D77" i="29"/>
  <c r="D78" i="29" s="1"/>
  <c r="D79" i="29" s="1"/>
  <c r="E79" i="29" l="1"/>
  <c r="H17" i="35"/>
  <c r="H18" i="35" s="1"/>
  <c r="H19" i="35" s="1"/>
  <c r="H21" i="35" s="1"/>
  <c r="G61" i="29" s="1"/>
  <c r="G62" i="29" s="1"/>
  <c r="G14" i="34"/>
  <c r="G15" i="34" s="1"/>
  <c r="G16" i="34" s="1"/>
  <c r="G18" i="34" s="1"/>
  <c r="G19" i="34" s="1"/>
  <c r="G20" i="34" s="1"/>
  <c r="G21" i="34" s="1"/>
  <c r="Z8" i="40" s="1"/>
  <c r="G13" i="52"/>
  <c r="K8" i="39"/>
  <c r="D27" i="36" s="1"/>
  <c r="L28" i="37"/>
  <c r="L29" i="37" s="1"/>
  <c r="L30" i="37" s="1"/>
  <c r="L31" i="37" s="1"/>
  <c r="J28" i="37"/>
  <c r="J29" i="37" s="1"/>
  <c r="J30" i="37" s="1"/>
  <c r="M27" i="38"/>
  <c r="M28" i="38" s="1"/>
  <c r="K7" i="39" s="1"/>
  <c r="K27" i="38"/>
  <c r="K28" i="38" s="1"/>
  <c r="K30" i="38" s="1"/>
  <c r="K31" i="38" s="1"/>
  <c r="G16" i="45" l="1"/>
  <c r="H16" i="45" s="1"/>
  <c r="H16" i="29"/>
  <c r="J31" i="37"/>
  <c r="G14" i="52"/>
  <c r="G15" i="52" s="1"/>
  <c r="G16" i="52" s="1"/>
  <c r="G18" i="52" s="1"/>
  <c r="P34" i="38"/>
  <c r="G61" i="45"/>
  <c r="H61" i="29"/>
  <c r="H62" i="29" s="1"/>
  <c r="K5" i="39"/>
  <c r="K4" i="39"/>
  <c r="M30" i="38"/>
  <c r="M31" i="38" s="1"/>
  <c r="G23" i="34"/>
  <c r="D25" i="36" l="1"/>
  <c r="D24" i="36"/>
  <c r="G62" i="45"/>
  <c r="H61" i="45"/>
  <c r="H62" i="45" s="1"/>
  <c r="G19" i="52"/>
  <c r="G20" i="52" s="1"/>
  <c r="G21" i="52" s="1"/>
  <c r="G24" i="34"/>
  <c r="H18" i="45" s="1"/>
  <c r="H17" i="45"/>
  <c r="D26" i="36"/>
  <c r="H15" i="45"/>
  <c r="G23" i="52" l="1"/>
  <c r="G24" i="52" s="1"/>
  <c r="Z5" i="40"/>
  <c r="G19" i="45"/>
  <c r="G42" i="45" s="1"/>
  <c r="H19" i="45"/>
  <c r="H37" i="45" s="1"/>
  <c r="H47" i="45" s="1"/>
  <c r="H42" i="45" l="1"/>
  <c r="G37" i="45"/>
  <c r="G47" i="45" s="1"/>
  <c r="G63" i="45" s="1"/>
  <c r="G19" i="29"/>
  <c r="H15" i="29"/>
  <c r="H19" i="29" s="1"/>
  <c r="H63" i="45"/>
  <c r="G65" i="45" l="1"/>
  <c r="H37" i="29"/>
  <c r="H47" i="29" s="1"/>
  <c r="H42" i="29"/>
  <c r="G42" i="29"/>
  <c r="G37" i="29"/>
  <c r="G47" i="29" s="1"/>
  <c r="G63" i="29" s="1"/>
  <c r="H63" i="29" l="1"/>
  <c r="G65" i="29" s="1"/>
  <c r="H65" i="29" s="1"/>
  <c r="P76" i="29"/>
  <c r="H65" i="45"/>
  <c r="L23" i="51" l="1"/>
  <c r="C28" i="51" s="1"/>
  <c r="F28" i="51" s="1"/>
  <c r="K17" i="51" l="1"/>
  <c r="F29" i="51"/>
  <c r="F30" i="51" s="1"/>
  <c r="H31" i="51" s="1"/>
  <c r="D28" i="36" s="1"/>
  <c r="D33" i="36" s="1"/>
  <c r="K16" i="51"/>
  <c r="D53" i="36" l="1"/>
  <c r="F32" i="51"/>
  <c r="F33" i="51" s="1"/>
  <c r="D55" i="36" l="1"/>
  <c r="D56" i="36" s="1"/>
  <c r="I74" i="29"/>
  <c r="G70" i="45"/>
  <c r="H70" i="45" l="1"/>
  <c r="H74" i="45" s="1"/>
  <c r="G66" i="45" s="1"/>
  <c r="G74" i="45"/>
  <c r="J75" i="29"/>
  <c r="G66" i="29" l="1"/>
  <c r="H66" i="29" s="1"/>
  <c r="H67" i="29" s="1"/>
  <c r="H68" i="29" s="1"/>
  <c r="H75" i="29" s="1"/>
  <c r="H66" i="45"/>
  <c r="H67" i="45" s="1"/>
  <c r="H68" i="45" s="1"/>
  <c r="H75" i="45" s="1"/>
  <c r="G67" i="45"/>
  <c r="G68" i="45" s="1"/>
  <c r="G75" i="45" s="1"/>
  <c r="G67" i="29" l="1"/>
  <c r="G68" i="29" s="1"/>
  <c r="P72" i="29" s="1"/>
  <c r="G76" i="45"/>
  <c r="H76" i="45" s="1"/>
  <c r="H77" i="45" s="1"/>
  <c r="H78" i="45" s="1"/>
  <c r="H79" i="45" s="1"/>
  <c r="D4" i="45" s="1"/>
  <c r="G75" i="29" l="1"/>
  <c r="G76" i="29" s="1"/>
  <c r="H76" i="29" s="1"/>
  <c r="H77" i="29" s="1"/>
  <c r="M77" i="29" s="1"/>
  <c r="H78" i="29"/>
  <c r="P75" i="29"/>
  <c r="P74" i="29"/>
  <c r="G77" i="45"/>
  <c r="G78" i="45" s="1"/>
  <c r="G79" i="45" s="1"/>
  <c r="G77" i="29"/>
  <c r="G79" i="29" s="1"/>
  <c r="I77" i="29"/>
  <c r="J78" i="29" s="1"/>
  <c r="J80" i="29" l="1"/>
  <c r="H79" i="29"/>
  <c r="D4" i="29" s="1"/>
</calcChain>
</file>

<file path=xl/comments1.xml><?xml version="1.0" encoding="utf-8"?>
<comments xmlns="http://schemas.openxmlformats.org/spreadsheetml/2006/main">
  <authors>
    <author>Автор</author>
  </authors>
  <commentList>
    <comment ref="E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Длина трассы за вычетом ГНБ
Указать длину КЛ(можно из ПИР КЛ
</t>
        </r>
      </text>
    </comment>
    <comment ref="E1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длина всех ГНБ</t>
        </r>
      </text>
    </comment>
  </commentList>
</comments>
</file>

<file path=xl/comments2.xml><?xml version="1.0" encoding="utf-8"?>
<comments xmlns="http://schemas.openxmlformats.org/spreadsheetml/2006/main">
  <authors>
    <author>Александра Ермишина</author>
  </authors>
  <commentList>
    <comment ref="H6" authorId="0" shapeId="0">
      <text>
        <r>
          <rPr>
            <b/>
            <i/>
            <sz val="9"/>
            <color indexed="81"/>
            <rFont val="Tahoma"/>
            <family val="2"/>
            <charset val="204"/>
          </rPr>
          <t>Выбрать Кабельную линию!</t>
        </r>
      </text>
    </comment>
  </commentList>
</comments>
</file>

<file path=xl/comments3.xml><?xml version="1.0" encoding="utf-8"?>
<comments xmlns="http://schemas.openxmlformats.org/spreadsheetml/2006/main">
  <authors>
    <author>Александра Ермишина</author>
  </authors>
  <commentList>
    <comment ref="H6" authorId="0" shapeId="0">
      <text>
        <r>
          <rPr>
            <b/>
            <i/>
            <sz val="9"/>
            <color indexed="81"/>
            <rFont val="Tahoma"/>
            <family val="2"/>
            <charset val="204"/>
          </rPr>
          <t>Выбрать Кабельную линию!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B3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расчета&gt;</t>
        </r>
      </text>
    </comment>
    <comment ref="B7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&lt;Комментарии к смете&gt;</t>
        </r>
      </text>
    </comment>
  </commentList>
</comments>
</file>

<file path=xl/sharedStrings.xml><?xml version="1.0" encoding="utf-8"?>
<sst xmlns="http://schemas.openxmlformats.org/spreadsheetml/2006/main" count="1133" uniqueCount="768">
  <si>
    <t>прочие</t>
  </si>
  <si>
    <t xml:space="preserve">Всего по главе 2 </t>
  </si>
  <si>
    <t>Всего по гл.9</t>
  </si>
  <si>
    <t>Всего по гл.1-9</t>
  </si>
  <si>
    <t>Всего по гл.12</t>
  </si>
  <si>
    <t>Всего по гл 1-12</t>
  </si>
  <si>
    <t>Всего по главе 1</t>
  </si>
  <si>
    <t xml:space="preserve">Всего по главам 1- 2 </t>
  </si>
  <si>
    <t xml:space="preserve">Утвержден: </t>
  </si>
  <si>
    <t>Всего по главам1-8</t>
  </si>
  <si>
    <t xml:space="preserve"> тыс.руб.</t>
  </si>
  <si>
    <t>Всего по главе 10</t>
  </si>
  <si>
    <t>Всего по главам 1-10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</si>
  <si>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</si>
  <si>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</si>
  <si>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</si>
  <si>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</si>
  <si>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Глава 7 Благоустройство и озеленение территории</t>
  </si>
  <si>
    <t>Всего по гл.8</t>
  </si>
  <si>
    <t>Наменование частей, глав, обьектов, работ.</t>
  </si>
  <si>
    <t>Всего по главе 7</t>
  </si>
  <si>
    <t>Итого по главам 1-7</t>
  </si>
  <si>
    <t>монтажные работы</t>
  </si>
  <si>
    <t>оборудование</t>
  </si>
  <si>
    <t>НДС 20%</t>
  </si>
  <si>
    <t>"_______" __________________20     г.</t>
  </si>
  <si>
    <t>Генеральный директор</t>
  </si>
  <si>
    <t xml:space="preserve"> СВОДНЫЙ   СМЕТНЫЙ  РАСЧЕТ  СТОИМОСТИ  СТРОИТЕЛЬСТВА </t>
  </si>
  <si>
    <t>Контрольно-геодезическая съемка подземных коммуникаций</t>
  </si>
  <si>
    <t>Инженерно-геодезические изыскания</t>
  </si>
  <si>
    <t>Временные здания и сооруж.от СМР  1,5%</t>
  </si>
  <si>
    <t xml:space="preserve">Глава 1 Подготовка территории строительства </t>
  </si>
  <si>
    <t xml:space="preserve">Глава 2 Основные объекты строительства </t>
  </si>
  <si>
    <t xml:space="preserve">Глава 8 Временные здания и сооружения </t>
  </si>
  <si>
    <t xml:space="preserve">Глава 9 Прочие работы и затраты </t>
  </si>
  <si>
    <t xml:space="preserve">Глава 12 Проектные и изыскательские работы и авторский надзор </t>
  </si>
  <si>
    <t>Постановл. Прав-ва Москвы № 468 от 21.06.2010</t>
  </si>
  <si>
    <t>Глава 10 Строительный контроль</t>
  </si>
  <si>
    <t xml:space="preserve">Благоустройство территории ТП </t>
  </si>
  <si>
    <t>Сводная смета ПИР</t>
  </si>
  <si>
    <t>Миронов С.С.</t>
  </si>
  <si>
    <t>ООО "СК СИСТЕМА"</t>
  </si>
  <si>
    <t>Начальник сметного отдела</t>
  </si>
  <si>
    <t>Благоустройство</t>
  </si>
  <si>
    <t>Главный инженер проекта</t>
  </si>
  <si>
    <t>Пономарев Н.П.</t>
  </si>
  <si>
    <t xml:space="preserve">Проектные работы </t>
  </si>
  <si>
    <t xml:space="preserve">Согласования и услуги </t>
  </si>
  <si>
    <t>Смета № 01-01-01</t>
  </si>
  <si>
    <t>Лок. смета № 02-01-01</t>
  </si>
  <si>
    <t>Лок. смета № 02-01-02</t>
  </si>
  <si>
    <t xml:space="preserve">Итого </t>
  </si>
  <si>
    <t xml:space="preserve">Всего по сводному сметному расчету в текущих ценах </t>
  </si>
  <si>
    <t>Лок. смета № 02-01-03</t>
  </si>
  <si>
    <t>Лок. смета № 02-01-04</t>
  </si>
  <si>
    <t>Лок. смета № 09-01-05</t>
  </si>
  <si>
    <t>Договор №</t>
  </si>
  <si>
    <t>Проведение археологической разведки</t>
  </si>
  <si>
    <t>Смета № 09-02-01</t>
  </si>
  <si>
    <t>Смета № 01-01-02</t>
  </si>
  <si>
    <t>Вынос в натуру осей ТП</t>
  </si>
  <si>
    <t>Лок. смета № 09-01-01</t>
  </si>
  <si>
    <t>Лок. смета № 09-01-02</t>
  </si>
  <si>
    <t>Лок. смета № 02-01-05</t>
  </si>
  <si>
    <t xml:space="preserve">Строительство ЗП методом ГНБ </t>
  </si>
  <si>
    <t>Лок. смета № 09-01-03</t>
  </si>
  <si>
    <t>Строительство ТП</t>
  </si>
  <si>
    <t>Лок. смета № 02-01-06</t>
  </si>
  <si>
    <t>Лок. смета № 09-01-04</t>
  </si>
  <si>
    <t>выполненных работ за апрель 2014г.</t>
  </si>
  <si>
    <t xml:space="preserve">    Сметный расчет составлен по"Справочнику базовых цен на инженерно-геодезические изыскания при строительстве и эксплуатации зданий и сооружений" Москва 2006 год</t>
  </si>
  <si>
    <t>Наименования и характеристика работ</t>
  </si>
  <si>
    <t>Обоснование</t>
  </si>
  <si>
    <t>Ед. изм.</t>
  </si>
  <si>
    <t>Кол-во</t>
  </si>
  <si>
    <t>Базовая цена</t>
  </si>
  <si>
    <t>стоимость</t>
  </si>
  <si>
    <t>1.</t>
  </si>
  <si>
    <t>Создание плановой опорной сети:</t>
  </si>
  <si>
    <t>табл.62 п.1 СБЦ 2006</t>
  </si>
  <si>
    <t>1 точка</t>
  </si>
  <si>
    <t xml:space="preserve">Создание плановой опорной сети при расстоянии между точками, м: до 50 </t>
  </si>
  <si>
    <t>1км</t>
  </si>
  <si>
    <t>1знак</t>
  </si>
  <si>
    <t xml:space="preserve">К=1,3 - продолжительность неблагоприятного периода п.8 г. табл. 2 о.у.                                 </t>
  </si>
  <si>
    <t>Расходы по организации и ликвидации работ: полевые работы</t>
  </si>
  <si>
    <t>ИТОГО полевые и камеральные в ценах 2001г. :</t>
  </si>
  <si>
    <t xml:space="preserve">Составление тех.отчета </t>
  </si>
  <si>
    <t>СБЦ 2006г. Т.68, п.2  6,6%</t>
  </si>
  <si>
    <t>Итого по смете</t>
  </si>
  <si>
    <t>Итого с учетом К=3,93 (индекс пересчёта на 3 кв.2016г. (письмо Минстроя России №31523-ХМ/09 от 27.09.2016)</t>
  </si>
  <si>
    <t xml:space="preserve">НДС 18% </t>
  </si>
  <si>
    <t>Всего по акту выполненных работ с учетом НДС 18%</t>
  </si>
  <si>
    <t>Итого с учетом К=3,99 (индекс пересчёта на 4 кв.2016г. (письмо Минстроя России №41695-ХМ/09 от 09.12.2016)</t>
  </si>
  <si>
    <t xml:space="preserve">Составил  </t>
  </si>
  <si>
    <t>Проверил:</t>
  </si>
  <si>
    <t>Цветков Ю.Н.</t>
  </si>
  <si>
    <t>Шапарева Е.С.</t>
  </si>
  <si>
    <t>Смета №09-02-01</t>
  </si>
  <si>
    <t>Наименование работы</t>
  </si>
  <si>
    <t>Значение к-та</t>
  </si>
  <si>
    <t>Объем</t>
  </si>
  <si>
    <t>Базовая цена (руб)</t>
  </si>
  <si>
    <t>Стоимость работ (руб)</t>
  </si>
  <si>
    <t>СБЦ 2004г. / СБЦ 2006г.</t>
  </si>
  <si>
    <t>1.1</t>
  </si>
  <si>
    <t>Вид коммуникации - канализация, дрен.сети,кабели:слаботочн.,электрич. до 100 кВ, Кол-во пересечений с сущ.коммуникациями - до 2, Период - неблагоприятный</t>
  </si>
  <si>
    <t>(3481*1,3*0,85*1,2175*1,15+1269*1,2)*0,5+(993*1,3*0,85*1,2175*1,15+444*1,2*0,6)</t>
  </si>
  <si>
    <t xml:space="preserve">100 м </t>
  </si>
  <si>
    <t>1.2</t>
  </si>
  <si>
    <t>Вид коммуникации - канализация, дрен.сети,кабели:слаботочн.,электрич. до 100 кВ, Кол-во пересечений с сущ.коммуникациями - 3-4, Период - неблагоприятный</t>
  </si>
  <si>
    <t>(3481*1,3*0,85*1,2175*1,15+1269*1,2)*0,5+(1365*1,3*0,85*1,2175*1,15+667*1,2*0,6)</t>
  </si>
  <si>
    <t>100м</t>
  </si>
  <si>
    <t>Оценка качества материалов инженерных изысканий (предъявленного исполнительного чертежа)</t>
  </si>
  <si>
    <t>Регистрация инженерных изысканий (исполнительного чертежа), включающая проверку документов и приемкуисполнительного чертежа</t>
  </si>
  <si>
    <t>ИТОГО</t>
  </si>
  <si>
    <t>Составил</t>
  </si>
  <si>
    <t>Проверил</t>
  </si>
  <si>
    <t>Сводная смета</t>
  </si>
  <si>
    <t>на проектные и изыскательские работы</t>
  </si>
  <si>
    <t>Ген.подрядчик</t>
  </si>
  <si>
    <t>№договора</t>
  </si>
  <si>
    <t>№ СК-0 от 01.01.2000 г.</t>
  </si>
  <si>
    <t>Вид работ</t>
  </si>
  <si>
    <t xml:space="preserve">ПИР   только </t>
  </si>
  <si>
    <t>Договорная цена по объекту  (без НДС)</t>
  </si>
  <si>
    <t>Стоимость ПИР по договору  (без НДС)</t>
  </si>
  <si>
    <t>Тендерное снижение</t>
  </si>
  <si>
    <t>Коэффициент пересчета по графику ПИР</t>
  </si>
  <si>
    <t>Проверяющий УСН  -  ПИР</t>
  </si>
  <si>
    <t>Проверяющий УСН  -  СМР</t>
  </si>
  <si>
    <t xml:space="preserve">       Перечень выполняемых работ</t>
  </si>
  <si>
    <t>Ссылка на № смет</t>
  </si>
  <si>
    <t>Стоимость  выполненных работ, руб.</t>
  </si>
  <si>
    <t>Дата сдачи работ по акту (КС-3)</t>
  </si>
  <si>
    <t>Примечание</t>
  </si>
  <si>
    <t xml:space="preserve">         РАБОЧИЙ ПРОЕКТ :</t>
  </si>
  <si>
    <t xml:space="preserve">ТУ№ </t>
  </si>
  <si>
    <t>ТМ+учет</t>
  </si>
  <si>
    <t>Оплата согласований по счетам ПИР:</t>
  </si>
  <si>
    <t>Согласования и услуги</t>
  </si>
  <si>
    <t>ГУП "Московский метрополитен"</t>
  </si>
  <si>
    <t>ООО "Столичное археологическое бюро"</t>
  </si>
  <si>
    <t>Итого:</t>
  </si>
  <si>
    <t>Всего:</t>
  </si>
  <si>
    <t>на проектные (изыскательские) работы</t>
  </si>
  <si>
    <t>Наименование предприятия, здания, сооружения, стадия проектирования, этапы, виды проектных и изыскательских работ</t>
  </si>
  <si>
    <t xml:space="preserve">Наименование проектной организации:    </t>
  </si>
  <si>
    <t xml:space="preserve">Наименование организации Заказчика:    </t>
  </si>
  <si>
    <t>№ п.п.</t>
  </si>
  <si>
    <t>Характеристика сооружения или виды работ</t>
  </si>
  <si>
    <t>длина КЛ в п.м.</t>
  </si>
  <si>
    <t>Расчет стоимости</t>
  </si>
  <si>
    <t>Обоснование расчёта</t>
  </si>
  <si>
    <t>Базовая цена "а"</t>
  </si>
  <si>
    <t>Базовая цена "в"</t>
  </si>
  <si>
    <t>Коэффиц.  кол. кабелей в КЛ</t>
  </si>
  <si>
    <t>Коэффициент тр.ции по прокл.КЛ в траншее при параллельности %</t>
  </si>
  <si>
    <t>Всего в базовых ценах</t>
  </si>
  <si>
    <t>Стоимость в рублях</t>
  </si>
  <si>
    <t>10 КЛ в траншее</t>
  </si>
  <si>
    <t>9 КЛ в траншее</t>
  </si>
  <si>
    <t>8 КЛ в траншее</t>
  </si>
  <si>
    <t>7 КЛ в траншее</t>
  </si>
  <si>
    <t>6 КЛ в траншее</t>
  </si>
  <si>
    <t>1+5*0,3</t>
  </si>
  <si>
    <t xml:space="preserve">6 КЛ  в ГНБ </t>
  </si>
  <si>
    <t>5 КЛ в траншее</t>
  </si>
  <si>
    <t>1+4*0,3</t>
  </si>
  <si>
    <t>4 КЛ в траншее</t>
  </si>
  <si>
    <t>1+3*0,3</t>
  </si>
  <si>
    <t xml:space="preserve">4 КЛ  в ГНБ </t>
  </si>
  <si>
    <t>3 КЛ в траншее</t>
  </si>
  <si>
    <t>1+2*0,3</t>
  </si>
  <si>
    <t>2 КЛ в траншее</t>
  </si>
  <si>
    <t>1+1*0,3</t>
  </si>
  <si>
    <t xml:space="preserve">2 КЛ  в ГНБ </t>
  </si>
  <si>
    <t>1 КЛ в траншее</t>
  </si>
  <si>
    <t>ИТОГО ПО СМЕТЕ:</t>
  </si>
  <si>
    <t xml:space="preserve">Сбор исходных данных 2% </t>
  </si>
  <si>
    <t>Итого по смете :</t>
  </si>
  <si>
    <t>НДС 18%</t>
  </si>
  <si>
    <t xml:space="preserve">Итого по смете с НДС 18 %: </t>
  </si>
  <si>
    <t xml:space="preserve"> </t>
  </si>
  <si>
    <t>Составил:</t>
  </si>
  <si>
    <t>Вид проектных работ :    ГНБ</t>
  </si>
  <si>
    <t>длина ГНБ в п.м.</t>
  </si>
  <si>
    <t xml:space="preserve">Устройство ГНБ </t>
  </si>
  <si>
    <t>ГНБ №1, 2 скв</t>
  </si>
  <si>
    <t>ГНБ №3, 1 скв</t>
  </si>
  <si>
    <t>ГНБ №4, 1 скв</t>
  </si>
  <si>
    <t>ГНБ №5, 1 скв</t>
  </si>
  <si>
    <t>ГНБ №6, 1 скв</t>
  </si>
  <si>
    <t>ГНБ №7, 1 скв</t>
  </si>
  <si>
    <t>ГНБ №8, 1 скв</t>
  </si>
  <si>
    <t>ГНБ №9, 1 скв</t>
  </si>
  <si>
    <t>ГНБ №10, 1 скв</t>
  </si>
  <si>
    <t>Быстрейшая прокладка инженерных коммуникаций методом горизонтального направленного бурения (бурошнековыми установками или установками ГНБ), протяженностью, п.м.</t>
  </si>
  <si>
    <t>до 25</t>
  </si>
  <si>
    <t>от 25 до 50</t>
  </si>
  <si>
    <t>от 50 до 100</t>
  </si>
  <si>
    <t>от 100 до 500</t>
  </si>
  <si>
    <t>от 500 до 1000</t>
  </si>
  <si>
    <t>от 1000 до 3000</t>
  </si>
  <si>
    <t>от 3000 до 5000</t>
  </si>
  <si>
    <t>от 5000 до 10000</t>
  </si>
  <si>
    <t>Примечания:</t>
  </si>
  <si>
    <t>В случае, когда в составе одного закрытого перехода, сооружаемого методом ГНБ, входят несколько отдельно расположенных параллельных скважин, то базовая цена проектирования первой скважины определяется с коэффициентом 1,0, а каждой последующей скважины - с понижающим коэффициентом 0,3.</t>
  </si>
  <si>
    <t>Таблица 3.3 п.8 (ГНБ)</t>
  </si>
  <si>
    <t>Кабельные линии электропередачи напряжением 6 кВ и 10 кВ длиной, п.м:</t>
  </si>
  <si>
    <t xml:space="preserve">250 и менее </t>
  </si>
  <si>
    <t>от 250 до 1000</t>
  </si>
  <si>
    <t>от 1000 до 6000</t>
  </si>
  <si>
    <t>от 6000 до 10000</t>
  </si>
  <si>
    <t>- до 6 кабелей (с 1-го по 6-й последующий кабель) - с коэффициентом 0,3</t>
  </si>
  <si>
    <t>- до 10 кабелей (с 7-го по 10-й последующий кабель) - с коэффициентом 0,2;</t>
  </si>
  <si>
    <t>- свыше 10 кабелей (с 11-го последующего кабеля и более) - с коэффициентом 0,05.</t>
  </si>
  <si>
    <r>
      <rPr>
        <b/>
        <sz val="10"/>
        <rFont val="Times New Roman"/>
        <family val="1"/>
        <charset val="204"/>
      </rPr>
      <t xml:space="preserve">5. </t>
    </r>
    <r>
      <rPr>
        <sz val="10"/>
        <rFont val="Times New Roman"/>
        <family val="1"/>
        <charset val="204"/>
      </rPr>
      <t>При проектировании нескольких параллельных кабелей одинаковым способом стоимость проектирования каждого последующего определяется с корректирующим коэффициентом в зависимости от количества кабелей:</t>
    </r>
  </si>
  <si>
    <r>
      <rPr>
        <b/>
        <sz val="10"/>
        <rFont val="Times New Roman"/>
        <family val="1"/>
        <charset val="204"/>
      </rPr>
      <t xml:space="preserve">4. </t>
    </r>
    <r>
      <rPr>
        <sz val="10"/>
        <rFont val="Times New Roman"/>
        <family val="1"/>
        <charset val="204"/>
      </rPr>
      <t>Стоимость проектирования кабельных линий электропередачи напряжением 1 кВ и менее определяется по ценам таблицы с корректирующим коэффициентом 0,8, а напряжением 20 кВ - с коэффициентом 1,2.</t>
    </r>
  </si>
  <si>
    <r>
      <rPr>
        <b/>
        <sz val="10"/>
        <rFont val="Times New Roman"/>
        <family val="1"/>
        <charset val="204"/>
      </rPr>
      <t xml:space="preserve">3. </t>
    </r>
    <r>
      <rPr>
        <sz val="10"/>
        <rFont val="Times New Roman"/>
        <family val="1"/>
        <charset val="204"/>
      </rPr>
      <t>При определении стоимости проектных работ в соответствии с пунктом 2.4 Сборника суммированию подлежат протяженности участков кабельных линий, питающихся от одной ТП.</t>
    </r>
  </si>
  <si>
    <r>
      <rPr>
        <b/>
        <sz val="10"/>
        <rFont val="Times New Roman"/>
        <family val="1"/>
        <charset val="204"/>
      </rPr>
      <t>6.</t>
    </r>
    <r>
      <rPr>
        <sz val="10"/>
        <rFont val="Times New Roman"/>
        <family val="1"/>
        <charset val="204"/>
      </rPr>
      <t xml:space="preserve"> При проектировании участков кабельных линий, прокладываемых в коллекторах и в закрытых переходах, к базовой цене проектирования таких участков применяется коэффициент 1,2.</t>
    </r>
  </si>
  <si>
    <r>
      <rPr>
        <b/>
        <sz val="10"/>
        <rFont val="Times New Roman"/>
        <family val="1"/>
        <charset val="204"/>
      </rPr>
      <t>10</t>
    </r>
    <r>
      <rPr>
        <sz val="10"/>
        <rFont val="Times New Roman"/>
        <family val="1"/>
        <charset val="204"/>
      </rPr>
      <t>. При значениях натуральных показателей, в два и более раза меньших приведённого в таблице минимального значения, к определённой базовой цене применяется понижающий коэффициент в размере 0,8.</t>
    </r>
  </si>
  <si>
    <t>Таблица 3.6 (КЛ)</t>
  </si>
  <si>
    <t>Наименование объекта</t>
  </si>
  <si>
    <t>месяц</t>
  </si>
  <si>
    <t>Уровень цен</t>
  </si>
  <si>
    <t>K</t>
  </si>
  <si>
    <t>ПИР</t>
  </si>
  <si>
    <t>Письмо Минстроя России</t>
  </si>
  <si>
    <t>Минстрой России (КГС, выносы трасс, осей)</t>
  </si>
  <si>
    <t>Коэффициент пересчета ПИР</t>
  </si>
  <si>
    <t xml:space="preserve">Коэффициент Минстроя </t>
  </si>
  <si>
    <t>Письмо</t>
  </si>
  <si>
    <t xml:space="preserve">Итого с инфляционным инд. </t>
  </si>
  <si>
    <t>Исполнитель</t>
  </si>
  <si>
    <t>12-01-01</t>
  </si>
  <si>
    <t>12-01-02</t>
  </si>
  <si>
    <t>Разбивка основных осей сооружения:  полевые работы</t>
  </si>
  <si>
    <t>Изготовление и установка знаков (полевые работы)</t>
  </si>
  <si>
    <t>для полевых работ (из договора по графику производства работ)</t>
  </si>
  <si>
    <t>Разбивка основных осей сооружения: камеральные работы</t>
  </si>
  <si>
    <t>ИП</t>
  </si>
  <si>
    <t>Договор</t>
  </si>
  <si>
    <t>Сумма без НДС</t>
  </si>
  <si>
    <t>№</t>
  </si>
  <si>
    <t>дата</t>
  </si>
  <si>
    <t xml:space="preserve">         на выполнение рабочего проекта ТП                         </t>
  </si>
  <si>
    <t xml:space="preserve">Наименование работ </t>
  </si>
  <si>
    <t xml:space="preserve">Основание </t>
  </si>
  <si>
    <t>Расчет стоимости проектных работ</t>
  </si>
  <si>
    <t>Стоимость проектных работ руб. в ц.1кв. 2016 г.</t>
  </si>
  <si>
    <t xml:space="preserve">Разработка рабочего проекта на замену низких сборок </t>
  </si>
  <si>
    <t>К=1,12 ТМ</t>
  </si>
  <si>
    <t>К=1,07 Тепловая защита</t>
  </si>
  <si>
    <t xml:space="preserve">К=1,08 ЭО </t>
  </si>
  <si>
    <t>К=0,8 АСЧ</t>
  </si>
  <si>
    <t>Итого</t>
  </si>
  <si>
    <t>Сбор исходных данных</t>
  </si>
  <si>
    <t>12-01-03</t>
  </si>
  <si>
    <t>12-01-04</t>
  </si>
  <si>
    <t>12-01-05</t>
  </si>
  <si>
    <t>12-01-06</t>
  </si>
  <si>
    <t>12-01-07</t>
  </si>
  <si>
    <t>12-01-08</t>
  </si>
  <si>
    <t>12-01-09</t>
  </si>
  <si>
    <t>Канал сети передачи данных</t>
  </si>
  <si>
    <t>ООО</t>
  </si>
  <si>
    <t>Заказчик: МКС - филиал ПАО "Россети Московский регион"</t>
  </si>
  <si>
    <t>ноябрь</t>
  </si>
  <si>
    <t xml:space="preserve">Составлен в ценах по состоянию </t>
  </si>
  <si>
    <t>г.</t>
  </si>
  <si>
    <t>Лок. смета № 02-01-07</t>
  </si>
  <si>
    <t>Лок. смета № 02-01-08</t>
  </si>
  <si>
    <t>Лок. смета № 02-01-09</t>
  </si>
  <si>
    <t>Лок. смета № 02-01-10</t>
  </si>
  <si>
    <t>К-т инфляции 4 кв. 2020 г.</t>
  </si>
  <si>
    <t xml:space="preserve"> 95700*(0,539*1,08+0,202*0,8+0,072)*1,12*1,07*4,378</t>
  </si>
  <si>
    <t xml:space="preserve">Справочник  базовых цен на проектные работы для строительства в городе Москве МРР-4.2.02-18, таблица 3.13.2 п. 5 мощностью 2х2200 кВА </t>
  </si>
  <si>
    <t>Строительство новой ТП-10/0,4кВ с тр-ми 2х2000кВА</t>
  </si>
  <si>
    <t xml:space="preserve"> ГНБ ч/з ж/д + полоса отвода Общ.ч.2, п.2.7</t>
  </si>
  <si>
    <t>ГНБ №2, 2 скв</t>
  </si>
  <si>
    <t>АО "Моспроект-3"</t>
  </si>
  <si>
    <t>Разница</t>
  </si>
  <si>
    <t xml:space="preserve">Вид проектных работ :    </t>
  </si>
  <si>
    <t>1+6*0,3+3*0,2</t>
  </si>
  <si>
    <t>1+6*0,3</t>
  </si>
  <si>
    <t>1 кв. 2017</t>
  </si>
  <si>
    <t>2 кв. 2017</t>
  </si>
  <si>
    <t>3 кв. 2017</t>
  </si>
  <si>
    <t>4 кв. 2017</t>
  </si>
  <si>
    <t>1 кв. 2018</t>
  </si>
  <si>
    <t>2 кв. 2018</t>
  </si>
  <si>
    <t>3 кв. 2018</t>
  </si>
  <si>
    <t>4 кв. 2018</t>
  </si>
  <si>
    <t>1 кв. 2019</t>
  </si>
  <si>
    <t>2 кв. 2019</t>
  </si>
  <si>
    <t>3 кв. 2019</t>
  </si>
  <si>
    <t>4 кв. 2019</t>
  </si>
  <si>
    <t>1 кв. 2020</t>
  </si>
  <si>
    <t>2 кв. 2020</t>
  </si>
  <si>
    <t>3 кв. 2020</t>
  </si>
  <si>
    <t>4 кв. 2020</t>
  </si>
  <si>
    <t>1 кв. 2021</t>
  </si>
  <si>
    <t>2 кв. 2021</t>
  </si>
  <si>
    <t>3 кв. 2021</t>
  </si>
  <si>
    <t>4 кв. 2021</t>
  </si>
  <si>
    <t>квартал и год</t>
  </si>
  <si>
    <t>Строительство КЛ 0,4 кВ</t>
  </si>
  <si>
    <t>Реконструкция КЛ 0,4 кВ</t>
  </si>
  <si>
    <t>Реконструкция КЛ 10 кВ</t>
  </si>
  <si>
    <t>Строительство РТП</t>
  </si>
  <si>
    <t>Реконструкция ТП</t>
  </si>
  <si>
    <t>Реконструкция РТП</t>
  </si>
  <si>
    <t>Состав работ Глава 9</t>
  </si>
  <si>
    <t>Состав работ Глава 2</t>
  </si>
  <si>
    <t>ПНР КЛ 0,4кВ</t>
  </si>
  <si>
    <t>ПНР КЛ 10 кВ</t>
  </si>
  <si>
    <t>ПНР ТП</t>
  </si>
  <si>
    <t xml:space="preserve">ПНР РТП </t>
  </si>
  <si>
    <t>ПНР ТМ</t>
  </si>
  <si>
    <t>Наименование частей</t>
  </si>
  <si>
    <t>Лок. смета № 02-01-11</t>
  </si>
  <si>
    <t>Лок. смета № 02-01-12</t>
  </si>
  <si>
    <t>Лок. смета № 02-01-13</t>
  </si>
  <si>
    <t>Лок. смета № 02-01-14</t>
  </si>
  <si>
    <t>1 кв. 2016</t>
  </si>
  <si>
    <t>2 кв. 2016</t>
  </si>
  <si>
    <t>3 кв. 2016</t>
  </si>
  <si>
    <t>4 кв. 2016</t>
  </si>
  <si>
    <t>Лок. смета № 09-01-06</t>
  </si>
  <si>
    <t>Лок. смета № 09-01-07</t>
  </si>
  <si>
    <t>Лок. смета № 09-01-08</t>
  </si>
  <si>
    <t>Лок. смета № 09-01-09</t>
  </si>
  <si>
    <t>Лок. смета № 09-01-10</t>
  </si>
  <si>
    <t>Лок. смета № 09-01-11</t>
  </si>
  <si>
    <t>Лок. смета № 07-01-01</t>
  </si>
  <si>
    <t>Лок. смета № 07-01-02</t>
  </si>
  <si>
    <t>Лок. смета № 02-01-15</t>
  </si>
  <si>
    <t xml:space="preserve">10 КЛ  в ГНБ </t>
  </si>
  <si>
    <t xml:space="preserve">9 КЛ  в ГНБ </t>
  </si>
  <si>
    <t xml:space="preserve">8 КЛ  в ГНБ </t>
  </si>
  <si>
    <t xml:space="preserve">7 КЛ  в ГНБ </t>
  </si>
  <si>
    <t xml:space="preserve">5 КЛ  в ГНБ </t>
  </si>
  <si>
    <t xml:space="preserve">3 КЛ  в ГНБ </t>
  </si>
  <si>
    <t xml:space="preserve">1 КЛ  в ГНБ </t>
  </si>
  <si>
    <t>1+6*0,3+1*0,2</t>
  </si>
  <si>
    <t>1+6*0,3+2*0,2</t>
  </si>
  <si>
    <t>ГНБ</t>
  </si>
  <si>
    <t xml:space="preserve">Прокладка КЛ 10 кВ </t>
  </si>
  <si>
    <t xml:space="preserve">Прокладка КЛ 0,4 кВ </t>
  </si>
  <si>
    <t xml:space="preserve">Прокладка КЛ 6 кВ </t>
  </si>
  <si>
    <t>Интервал</t>
  </si>
  <si>
    <t>Длина КЛ Менее 125</t>
  </si>
  <si>
    <t>ГНБ №1, 1 скв</t>
  </si>
  <si>
    <t>ГНБ №2, 1 скв</t>
  </si>
  <si>
    <t>ГНБ №3, 2 скв</t>
  </si>
  <si>
    <t>ГНБ №5, 2 скв</t>
  </si>
  <si>
    <t>ГНБ №4, 2 скв</t>
  </si>
  <si>
    <t>ГНБ №6, 2 скв</t>
  </si>
  <si>
    <t>ГНБ №7, 2 скв</t>
  </si>
  <si>
    <t>ГНБ №8, 2 скв</t>
  </si>
  <si>
    <t>ГНБ №9, 2 скв</t>
  </si>
  <si>
    <t>ГНБ №10, 2 скв</t>
  </si>
  <si>
    <t>ПОДД</t>
  </si>
  <si>
    <t>АО "Мосводоканал"</t>
  </si>
  <si>
    <t>ООО "Институт "Мосинжепроект"</t>
  </si>
  <si>
    <t>Итого с понижающим коэффициентом:</t>
  </si>
  <si>
    <t xml:space="preserve">Дендрология            </t>
  </si>
  <si>
    <t xml:space="preserve">Прокладка КЛ 0,4кВ                  </t>
  </si>
  <si>
    <t xml:space="preserve">Прокладка КЛ 10кВ                  </t>
  </si>
  <si>
    <t>Строительство встроенной ТП</t>
  </si>
  <si>
    <t xml:space="preserve">Прокладка КЛ 6кВ                  </t>
  </si>
  <si>
    <t>ПАО "МГТС"</t>
  </si>
  <si>
    <t>Объект аналог</t>
  </si>
  <si>
    <t>Итого по разделу</t>
  </si>
  <si>
    <t xml:space="preserve">Прокладка КЛ </t>
  </si>
  <si>
    <t>Прокладка ГНБ</t>
  </si>
  <si>
    <t>Прокладка ЗП методом ГНБ</t>
  </si>
  <si>
    <t>Стоимость из смет</t>
  </si>
  <si>
    <t>Наименование работ</t>
  </si>
  <si>
    <t>На разработку "Проекта организации дорожного движения"</t>
  </si>
  <si>
    <t>(наименование проектной организации)</t>
  </si>
  <si>
    <t>МКС- филиал ПАО "Россети Московский регион"</t>
  </si>
  <si>
    <t>(наименование организации заказчика)</t>
  </si>
  <si>
    <t xml:space="preserve">Стадия проектирования </t>
  </si>
  <si>
    <t>РП</t>
  </si>
  <si>
    <t>№ № п/п</t>
  </si>
  <si>
    <t>Изучение и анализ исходной информации и документации</t>
  </si>
  <si>
    <t>Разработка проектных решений и выбор варианта проектирования</t>
  </si>
  <si>
    <t xml:space="preserve">Растановка дорожных знаков для проведении строительных, ремонтных и изыскательских работ на существующих проезжих частей   при количестве этапов (захваток) -количество захваток </t>
  </si>
  <si>
    <t>Разработка схемы нанесения дорожной разметки:при проведении строительных, ремонтных и изыскательских работ на существующих проезжих частях</t>
  </si>
  <si>
    <t xml:space="preserve">Размещение дорожных ограждений и направляющих устройств для  инженерного обустройства магистрали   </t>
  </si>
  <si>
    <t xml:space="preserve">Итого по смете: </t>
  </si>
  <si>
    <t>(подпись, расшифровка фамилии)</t>
  </si>
  <si>
    <t>Лок.смета № 08-01-01</t>
  </si>
  <si>
    <t>Организация дорожного движения</t>
  </si>
  <si>
    <t>Кабельные линии 6 кВ</t>
  </si>
  <si>
    <t>Кабельные линии 0,4 кВ</t>
  </si>
  <si>
    <t>Кабельные линии 10 кВ</t>
  </si>
  <si>
    <t>Итого с учетом К=4,50 (индекс пересчёта на 3 кв.2020 г. (письмо Минстроя России № 29340-ИФ/09 от 29.07.2020)</t>
  </si>
  <si>
    <t>Итого с учетом К=4,45 (индекс пересчёта на 2 кв.2020 г. (письмо Минстроя России № 17207-ИФ/09 от 06.05.2020)</t>
  </si>
  <si>
    <t>Итого с учетом К=4,40 (индекс пересчёта на 1 кв.2020 г. (письмо Минстроя России № 5414-ИФ/09 от 19.02.2020)</t>
  </si>
  <si>
    <t>Итого с учетом К=4,35 (индекс пересчёта на 4 кв.2019 г. (письмо Минстроя России №46999-ДВ/09 от 09.12.2019)</t>
  </si>
  <si>
    <t>Итого с учетом К=4,29 (индекс пересчёта на 3 кв.2019 г. (письмо Минстроя России №37341-ДВ/09 от 04.10.2019)</t>
  </si>
  <si>
    <t>Итого с учетом К=4,23 (индекс пересчёта на 2 кв.2019 г. (письмо Минстроя России №17798-ДВ/09 от 17.05.2019)</t>
  </si>
  <si>
    <t>Итого с учетом К=4,17 (индекс пересчёта на 1 кв.2019 г. (письмо Минстроя России №7581-ДВ/09 от 05.03.2019)</t>
  </si>
  <si>
    <t>Итого с учетом К=4,55 (индекс пересчёта на 4 кв.2020 г. (письмо Минстроя России № 44016-ИФ09 от 02.11.2020)</t>
  </si>
  <si>
    <t>Итого с учетом К=4,6 (индекс пересчёта на 1 кв.2021 г. (письмо Минстроя России №  1886-ИФ/09 от 22.01.2021)</t>
  </si>
  <si>
    <t>ПНР Учет</t>
  </si>
  <si>
    <t>ТСН-2001.12 п.2.4.17</t>
  </si>
  <si>
    <t>январь 2000 г.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</si>
  <si>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</si>
  <si>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</si>
  <si>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</si>
  <si>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</si>
  <si>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</si>
  <si>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</si>
  <si>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</si>
  <si>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</si>
  <si>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</si>
  <si>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</si>
  <si>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декабрь</t>
  </si>
  <si>
    <t>1 контур</t>
  </si>
  <si>
    <t>К=1,2 - 3 категория сложности</t>
  </si>
  <si>
    <t>МРР-4.2-02-18; Таб.3.3</t>
  </si>
  <si>
    <t>МРР-1.1.02-19; Таб.5.2 п.1</t>
  </si>
  <si>
    <t>ПОДД; МРР-6-6-19</t>
  </si>
  <si>
    <t>КОРРЕКТИРУЮЩИЕ КОЭФФИЦИЕНТЫ, УЧИТЫВАЮЩИЕ УСЛОЖНЯЮЩИЕ  ФАКТОРЫ И УСЛОВИЯ ВЫПОЛНЕНИЯ РАБОТ</t>
  </si>
  <si>
    <t>Таблица 4.2</t>
  </si>
  <si>
    <t>Значения КК, учитывающих кол-во очередей(захваток) работ при проведении строительных, ремонтных и изыскательских работ на сущ.проезжих частей.</t>
  </si>
  <si>
    <t>К</t>
  </si>
  <si>
    <t>Кол-во очередей (захваток) работ</t>
  </si>
  <si>
    <t xml:space="preserve">ИНЖЕНЕРНЫЕ СЕТИ И СООРУЖЕНИЯ (МРР-4.2.03-20(дейст-ий);
 МРР-4.2.02-18(стар); </t>
  </si>
  <si>
    <t>(табл.4.2)</t>
  </si>
  <si>
    <t xml:space="preserve">Количество очередей (захваток) работ, шт </t>
  </si>
  <si>
    <t>К=1; до 20 захваток</t>
  </si>
  <si>
    <t>К=0,9; от 21 до 40 захваток</t>
  </si>
  <si>
    <t>К=0,8; от 41 до 60 захваток</t>
  </si>
  <si>
    <t>К= 0,75; свыше 60 захваток</t>
  </si>
  <si>
    <t>Состав работ</t>
  </si>
  <si>
    <t xml:space="preserve">Ц(б)i
(руб)
</t>
  </si>
  <si>
    <t xml:space="preserve">Величина натурального показателя </t>
  </si>
  <si>
    <t>Корректирующий коэффициент</t>
  </si>
  <si>
    <t>Базовая стоимость
(руб)</t>
  </si>
  <si>
    <t xml:space="preserve">табл. 3,1, п.1  </t>
  </si>
  <si>
    <t xml:space="preserve">табл. 3.1, п.3    </t>
  </si>
  <si>
    <t xml:space="preserve">табл. 3.1, п.4.2.3     </t>
  </si>
  <si>
    <t>табл. 3.1, п.4.4.3</t>
  </si>
  <si>
    <t xml:space="preserve">табл. 3.1, п.4.7; </t>
  </si>
  <si>
    <t>К=</t>
  </si>
  <si>
    <t>-</t>
  </si>
  <si>
    <t>п.м. огр-ия</t>
  </si>
  <si>
    <t>захваток</t>
  </si>
  <si>
    <t>Итого основные проектные работы в базовых ценах:</t>
  </si>
  <si>
    <t>Итого с коэффициентом инфляции          К=</t>
  </si>
  <si>
    <r>
      <rPr>
        <b/>
        <sz val="11"/>
        <rFont val="Times New Roman"/>
        <family val="1"/>
        <charset val="204"/>
      </rPr>
      <t>Итого полевые работы</t>
    </r>
    <r>
      <rPr>
        <sz val="11"/>
        <rFont val="Times New Roman"/>
        <family val="1"/>
        <charset val="204"/>
      </rPr>
      <t xml:space="preserve"> с учётом:</t>
    </r>
  </si>
  <si>
    <t>Цена договорная по ССР</t>
  </si>
  <si>
    <r>
      <rPr>
        <b/>
        <u/>
        <sz val="12"/>
        <rFont val="Times New Roman"/>
        <family val="1"/>
        <charset val="204"/>
      </rPr>
      <t>ИП</t>
    </r>
    <r>
      <rPr>
        <b/>
        <sz val="12"/>
        <rFont val="Times New Roman"/>
        <family val="1"/>
        <charset val="204"/>
      </rPr>
      <t xml:space="preserve"> по ССР</t>
    </r>
  </si>
  <si>
    <r>
      <rPr>
        <b/>
        <u/>
        <sz val="12"/>
        <rFont val="Times New Roman"/>
        <family val="1"/>
        <charset val="204"/>
      </rPr>
      <t>ИП</t>
    </r>
    <r>
      <rPr>
        <b/>
        <sz val="12"/>
        <rFont val="Times New Roman"/>
        <family val="1"/>
        <charset val="204"/>
      </rPr>
      <t xml:space="preserve"> без НДС тыс.руб. </t>
    </r>
  </si>
  <si>
    <t>Стоимость</t>
  </si>
  <si>
    <t>Стоимость проектных работ руб. в б.ц.</t>
  </si>
  <si>
    <t>К=1,12; ТМ</t>
  </si>
  <si>
    <t>К=1,07; Тепловая защита</t>
  </si>
  <si>
    <t>МРР-4.2-02-18</t>
  </si>
  <si>
    <t>МРР</t>
  </si>
  <si>
    <t>Коэффиц.  кол.  ЗП
Таб.3.3 п.14</t>
  </si>
  <si>
    <t xml:space="preserve">К=1,08; для встроенной подстанции ЭО </t>
  </si>
  <si>
    <t xml:space="preserve">К=0,8; ТП с мощность тр-ов 400 кВА и ниже </t>
  </si>
  <si>
    <t>К=0,8; для встроенной подстанции АСЧ</t>
  </si>
  <si>
    <t>К=1,2; Реконструкция (Табл. 4.5.1)</t>
  </si>
  <si>
    <t xml:space="preserve">ПОДСТАНЦИИ; ИНЖЕНЕРНЫЕ СЕТИ И СООРУЖЕНИЯ 
(МРР-4.2.03-20(дейст-ий); МРР-4.2.02-18(стар); </t>
  </si>
  <si>
    <t xml:space="preserve">К=0,3; привязка ТП </t>
  </si>
  <si>
    <t>ПЗУ</t>
  </si>
  <si>
    <t>АР</t>
  </si>
  <si>
    <t>КР</t>
  </si>
  <si>
    <t>ОВ</t>
  </si>
  <si>
    <t>ЭО</t>
  </si>
  <si>
    <t>ПОС</t>
  </si>
  <si>
    <t>СМ</t>
  </si>
  <si>
    <t>К=%; распределения относительной стоимости (табл.1.7)</t>
  </si>
  <si>
    <t>ИОС</t>
  </si>
  <si>
    <r>
      <t xml:space="preserve">         на выполнение рабочего проекта </t>
    </r>
    <r>
      <rPr>
        <b/>
        <sz val="12"/>
        <color rgb="FFFF0000"/>
        <rFont val="Times New Roman"/>
        <family val="1"/>
        <charset val="204"/>
      </rPr>
      <t xml:space="preserve">ТП           </t>
    </r>
    <r>
      <rPr>
        <b/>
        <sz val="12"/>
        <rFont val="Times New Roman"/>
        <family val="1"/>
        <charset val="204"/>
      </rPr>
      <t xml:space="preserve">              </t>
    </r>
  </si>
  <si>
    <r>
      <rPr>
        <b/>
        <sz val="11"/>
        <rFont val="Times New Roman"/>
        <family val="1"/>
        <charset val="204"/>
      </rPr>
      <t>К=%;</t>
    </r>
    <r>
      <rPr>
        <sz val="11"/>
        <rFont val="Times New Roman"/>
        <family val="1"/>
        <charset val="204"/>
      </rPr>
      <t xml:space="preserve"> распределения относительной стоимости (</t>
    </r>
    <r>
      <rPr>
        <b/>
        <sz val="11"/>
        <rFont val="Times New Roman"/>
        <family val="1"/>
        <charset val="204"/>
      </rPr>
      <t>табл.1.7</t>
    </r>
    <r>
      <rPr>
        <sz val="11"/>
        <rFont val="Times New Roman"/>
        <family val="1"/>
        <charset val="204"/>
      </rPr>
      <t>)</t>
    </r>
  </si>
  <si>
    <t>Коэффициент тр.ции по прокл.ЗП при параллельности %</t>
  </si>
  <si>
    <t>Основания, Справочник базовых цен на проектные работы для строительства в городе Москве 
МРР-6-6-19</t>
  </si>
  <si>
    <t>Резервные средства =</t>
  </si>
  <si>
    <t>ТМ+АИИС КУЭ</t>
  </si>
  <si>
    <t>Прокладка КЛ в коллекторе</t>
  </si>
  <si>
    <t>Лок. смета № 09-01-12</t>
  </si>
  <si>
    <t>ГУП "Мосгоргеотрест" (ОПС) КЛ</t>
  </si>
  <si>
    <t>ГУП "Мосгоргеотрест" (ОПС) КЛ, ГНБ</t>
  </si>
  <si>
    <t>Итого с учетом К=4,66 (индекс пересчёта на 2 кв.2021 г. (письмо Минстроя России № 18410-ИФ/09 от 04.05.2021)</t>
  </si>
  <si>
    <t>Транспортировка и размещение отходов</t>
  </si>
  <si>
    <t>ПАО "МОЭК"</t>
  </si>
  <si>
    <t>общая стоимость 
( тыс. руб.)</t>
  </si>
  <si>
    <t>строительные работы</t>
  </si>
  <si>
    <t>Установка ВРЩ</t>
  </si>
  <si>
    <t>Установка приборов учета</t>
  </si>
  <si>
    <t>Итого с учетом К=4,73 (индекс пересчёта на 3 кв.2021 г. (письмо Минстроя России № 33267-ИФ/09 от 09.08.2021)</t>
  </si>
  <si>
    <t>Итого с учетом К=4,82 (индекс пересчёта на 4 кв.2021 г. (письмо Минстроя России № 46012-ИФ/09 от 25.10.2021)</t>
  </si>
  <si>
    <t>1 кв. 2022</t>
  </si>
  <si>
    <t>2 кв. 2022</t>
  </si>
  <si>
    <t>3 кв. 2022</t>
  </si>
  <si>
    <t>4 кв. 2022</t>
  </si>
  <si>
    <t>табл.62 п.1 СБЦ 2006;
К=0,8 - табл.62, примеч.3</t>
  </si>
  <si>
    <t xml:space="preserve">табл.15 п.12 СБЦ 2006 полевые работы,
К=1,2 -детальная разбивка табл.15 п.4 (примечание 1. п.10 гл.3)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</si>
  <si>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К=0,06 п. 13 о.у. СБЦ 2006;
К=2,5 п.13 примечание 1, о.у. СБЦ 2006                                                                        </t>
  </si>
  <si>
    <t xml:space="preserve">табл.15 п.12 СБЦ 2006 камеральные работы; 
К=1,2 применение компьютерных технологий (о.у. п.15 д.)                                                                                                            </t>
  </si>
  <si>
    <t>АНО ИТЦ "Мосгосэнергонадзора" ТП</t>
  </si>
  <si>
    <t>АНО ИТЦ "Мосгосэнергонадзора" КЛ</t>
  </si>
  <si>
    <t>АО "МОСГАЗ"</t>
  </si>
  <si>
    <t>на проектные работы</t>
  </si>
  <si>
    <t>Учет э/э</t>
  </si>
  <si>
    <t>Итого с учетом К=4,89 (индекс пересчёта на 1 кв.2022 г. (письмо Минстроя России № 4153-ИФ/09 от 07.02.2022)</t>
  </si>
  <si>
    <t>Форма 3п</t>
  </si>
  <si>
    <t xml:space="preserve">Выполнение ПИР, СМР, ПНР, материалы и оборудование по титулу: «Установка трехфазных приборов коммерческого учета полукосвенного включения в соответствии с Федеральным законом от 27.12.2018 №522-ФЗ при новом технологическом присоединении Заявителей максимальной мощностью ЭПУ свыше 50 кВт на уровне напряжения 0,4 кВ в 2020 году в городе Москве, филиал МКС» </t>
  </si>
  <si>
    <t>Смета составлена на основании:</t>
  </si>
  <si>
    <t>1. Методика расчета стоимости научных, нормативно-методических, проектных и других видов работ (услуг) на основании нормируемых трудозатрат. МРР-9.1-16.</t>
  </si>
  <si>
    <t>Плановая продолжительность выполнения работы Тп</t>
  </si>
  <si>
    <t>Среднемесячная зарплата проектировщиков (руб.)</t>
  </si>
  <si>
    <t>Кол-во рабочих дней в месяце</t>
  </si>
  <si>
    <t>Удельный вес зарплаты в себестоимости работ (%)</t>
  </si>
  <si>
    <t>Расчет коэффициента квалификации (участия) исполнителей, участвующих в выполнении работ (услуг)</t>
  </si>
  <si>
    <t>Наименование должностей исполнителей</t>
  </si>
  <si>
    <t>Фактическое время участия исполнителя в работе
Тф (день)</t>
  </si>
  <si>
    <t>Плановая продолжи
тельность выполнения работы
Тп (день)</t>
  </si>
  <si>
    <t>Числен
ность исполнителей одной квалификации
Чi (чел.)</t>
  </si>
  <si>
    <t>Индекс уровня зарплаты специалистов-исполнителей работы</t>
  </si>
  <si>
    <t>Коэффициент  квалификации
(участия) специалистов
Ккв(уч)= 
сумм.(гр.З х гр.5 х гр.6 х гр. 4)
/сумм.гр.5</t>
  </si>
  <si>
    <t>Архитектор (инженер, экономист, специалист)</t>
  </si>
  <si>
    <t>Техник</t>
  </si>
  <si>
    <t>ИТОГО:</t>
  </si>
  <si>
    <t>Расчет себестоимости проводимых работ (услуг) в базовом уровне цен</t>
  </si>
  <si>
    <t>№ п.п</t>
  </si>
  <si>
    <t>Перечень выполняемых работ</t>
  </si>
  <si>
    <t>Средне
месяч
ная зар.
плата проекти
ровщи
ков (руб.)
ЗПср
(2001)</t>
  </si>
  <si>
    <t>Кол-во рабочих дней в месяце
(день)</t>
  </si>
  <si>
    <t>Средне
дневная зарплата проекти
ровщи
ков (руб.)
гр.3/rp.4</t>
  </si>
  <si>
    <t>Удель
ный вес зар.
платы в себе
стои
мости работ (%)
Кз</t>
  </si>
  <si>
    <t>Рентабельность, Р</t>
  </si>
  <si>
    <t>Средне-дневная единичная выработка, руб
Вср(2000)
(гр.5х(1+гр.7))/гр.6</t>
  </si>
  <si>
    <t>Продолжительность разработки, дни Тп</t>
  </si>
  <si>
    <t>Числен
ность разработ
чиков (чел.)
Чп</t>
  </si>
  <si>
    <t>Коэффициент квалифиувции (участия) Ккв(уч)</t>
  </si>
  <si>
    <t>Определение стоимости работ (услуг) в базовом уровне цен.</t>
  </si>
  <si>
    <t>Базовая цена,тыс.руб.
Цб(2000)
(гр.8хгр.9хгр.10хгр.11)</t>
  </si>
  <si>
    <t>Индекс инфляции 3 кв.2021 г</t>
  </si>
  <si>
    <t>Стоимость работ (услуг) в текущем уровне цен Ср(т), тыс.руб. (со всеми коэффициентами)</t>
  </si>
  <si>
    <t>Итого в текущих ценах 3 кв.2021</t>
  </si>
  <si>
    <t>С коэффициентом, учитывающим применение типовых решений</t>
  </si>
  <si>
    <t>Итого в текущих ценах с НДС</t>
  </si>
  <si>
    <t xml:space="preserve">Составил   </t>
  </si>
  <si>
    <t>(должность, подпись, инициалы, фамилия)</t>
  </si>
  <si>
    <t xml:space="preserve">Проверил   </t>
  </si>
  <si>
    <t>Шатков И.А.</t>
  </si>
  <si>
    <t>Итоговая стоимость работ с учетом количество счетчиков, шт.</t>
  </si>
  <si>
    <t>дог.№ ; 
сч-ф №</t>
  </si>
  <si>
    <t>Стоимость работ по смете</t>
  </si>
  <si>
    <t>Итого по п.1</t>
  </si>
  <si>
    <t>2</t>
  </si>
  <si>
    <t xml:space="preserve">СБЦ на инженерные изыскания для строительства (2006г.) табл.65, прим.2 </t>
  </si>
  <si>
    <r>
      <t xml:space="preserve">         </t>
    </r>
    <r>
      <rPr>
        <b/>
        <sz val="12"/>
        <color indexed="8"/>
        <rFont val="Times New Roman"/>
        <family val="1"/>
        <charset val="204"/>
      </rPr>
      <t>Итого по работе</t>
    </r>
  </si>
  <si>
    <t>Вынос трассы в натуру 0,4 кВ</t>
  </si>
  <si>
    <t>Вынос трассы в натуру 10 кВ</t>
  </si>
  <si>
    <t>Вынос в натуру осей ТП №2</t>
  </si>
  <si>
    <t>Вынос в натуру трассы кабельной линии 10 кВ</t>
  </si>
  <si>
    <t>Вынос в натуру трассы кабельной линии 0,4 кВ</t>
  </si>
  <si>
    <t xml:space="preserve">Заказчик:         </t>
  </si>
  <si>
    <t xml:space="preserve">Подрядчик:         </t>
  </si>
  <si>
    <t>Объект:</t>
  </si>
  <si>
    <t>Составлена на основании Методики определения стоимости основных проектных работ МРР-4.2.03-20</t>
  </si>
  <si>
    <t xml:space="preserve">Стоимость проектных работ руб. </t>
  </si>
  <si>
    <t xml:space="preserve">Разработка проекта           установки счетчика учета э/э и шкафа </t>
  </si>
  <si>
    <t xml:space="preserve">Справочник  базовых цен на проектные работы для строительства в городе Москве МРР-4.2.03-20, таблица 3.13 п.14   </t>
  </si>
  <si>
    <t xml:space="preserve">К=0,241 -  % распределения стоимости проекных работ, приложение табл.1.7:
(0,221 КР + 0,02 сметы) </t>
  </si>
  <si>
    <t>Кол-во приборов учета, шт.</t>
  </si>
  <si>
    <t>Итого в базисном уровне цен</t>
  </si>
  <si>
    <t>Сбор исходных данных МРР-1.1.03-20     Табл.5.2 п.1</t>
  </si>
  <si>
    <t>ИТОГО в текущем уровне цен</t>
  </si>
  <si>
    <t>ИТОГО С НДС</t>
  </si>
  <si>
    <t>Итого с К снижения</t>
  </si>
  <si>
    <t xml:space="preserve">Составил:        </t>
  </si>
  <si>
    <t xml:space="preserve">Проверил:                 </t>
  </si>
  <si>
    <t>3400*2*(0,221+0,02)</t>
  </si>
  <si>
    <t>Инженерно-геодезические изыскания.  
Геоподоснова М 1:500</t>
  </si>
  <si>
    <t>Итого с учетом К=4,96 (индекс пересчёта на 2 кв.2022 г. (письмо Минстроя России № 19281-ИФ/09 от 29.04.2022)</t>
  </si>
  <si>
    <t>1 кв. 2023</t>
  </si>
  <si>
    <t>2 кв. 2023</t>
  </si>
  <si>
    <t>3 кв. 2023</t>
  </si>
  <si>
    <t>4 кв. 2023</t>
  </si>
  <si>
    <t>1 кв. 2024</t>
  </si>
  <si>
    <t>2 кв. 2024</t>
  </si>
  <si>
    <t>3 кв. 2024</t>
  </si>
  <si>
    <t>4 кв. 2024</t>
  </si>
  <si>
    <t>1 кв. 2025</t>
  </si>
  <si>
    <t>2 кв. 2025</t>
  </si>
  <si>
    <t>3 кв. 2025</t>
  </si>
  <si>
    <t>4 кв. 2025</t>
  </si>
  <si>
    <t>1 кв. 2026</t>
  </si>
  <si>
    <t>2 кв. 2026</t>
  </si>
  <si>
    <t>3 кв. 2026</t>
  </si>
  <si>
    <t>4 кв. 2026</t>
  </si>
  <si>
    <t>Начальник проектного отдела</t>
  </si>
  <si>
    <t>Итого с учетом К=5,12(индекс пересчёта на 3 кв.2022 г. (письмо Минстроя России № 39010-ИФ/09 от 05.08.2022г)</t>
  </si>
  <si>
    <t xml:space="preserve">глава 3, п.2, табл.10, п.6 СБЦ 2006;
К=1,1 - 2-я категория местности - глава 1, п.4                                                                                  </t>
  </si>
  <si>
    <t>К=0,85 - без полевого довольствия
К=1,1675 - внутренний транспорт (табл.4 п.4);</t>
  </si>
  <si>
    <t>Итого с учетом К=5,27(индекс пересчёта на 4 кв.2022 г. (письмо Минстроя России № 60112-ИФ/09 от 14.11.2022г)</t>
  </si>
  <si>
    <t>табл.4.11.2   до 100 тыс руб. =  6,6%</t>
  </si>
  <si>
    <t xml:space="preserve">Вынос в натуру осей новой ТП </t>
  </si>
  <si>
    <t xml:space="preserve">    Сметный расчет составлен по "Сборнику 3.1  "Инженерно-геодезические изыскания. МРР-3.1-22"  Москва 2022 год</t>
  </si>
  <si>
    <t xml:space="preserve">табл.4.6.3.1 п.10 МРР-3.1-22                                   </t>
  </si>
  <si>
    <t xml:space="preserve">К=1,15 - продолжительность неблагоприятного периода п.1 табл. 2.1 гл.2                                 </t>
  </si>
  <si>
    <t xml:space="preserve">К=0,15 табл. 2.3 гл.2  МРР-3.1-22
                                                               </t>
  </si>
  <si>
    <t>МРР-4.2.04-22</t>
  </si>
  <si>
    <t>МРР-4.2.04-22; Таб.3.3</t>
  </si>
  <si>
    <t>Смета 01-01-01</t>
  </si>
  <si>
    <t>Смета 01-01-02</t>
  </si>
  <si>
    <t>Смета 01-01-04</t>
  </si>
  <si>
    <t>Смета 01-01-03</t>
  </si>
  <si>
    <t>Вынос в натуру трассы кабельной линии</t>
  </si>
  <si>
    <t xml:space="preserve">    Сметный расчет составлен по МРР-3.1-22. Инжернерно-геодезические изыскания.</t>
  </si>
  <si>
    <r>
      <rPr>
        <b/>
        <sz val="11"/>
        <color indexed="30"/>
        <rFont val="Cambria"/>
        <family val="1"/>
        <charset val="204"/>
      </rPr>
      <t>Плановые опоры.</t>
    </r>
    <r>
      <rPr>
        <sz val="11"/>
        <rFont val="Cambria"/>
        <family val="1"/>
        <charset val="204"/>
      </rPr>
      <t xml:space="preserve">
Плановая и высотная привязка при расстоянии
между точками (геологическими выработками), м: до 50</t>
    </r>
  </si>
  <si>
    <r>
      <t xml:space="preserve">Определение категории сложности
</t>
    </r>
    <r>
      <rPr>
        <i/>
        <sz val="11"/>
        <rFont val="Cambria"/>
        <family val="1"/>
        <charset val="204"/>
      </rPr>
      <t>п.4.4.3.1., стр. 63</t>
    </r>
  </si>
  <si>
    <r>
      <rPr>
        <b/>
        <sz val="11"/>
        <color indexed="60"/>
        <rFont val="Cambria"/>
        <family val="1"/>
        <charset val="204"/>
      </rPr>
      <t xml:space="preserve">Полевые работы.
</t>
    </r>
    <r>
      <rPr>
        <sz val="11"/>
        <rFont val="Cambria"/>
        <family val="1"/>
        <charset val="204"/>
      </rPr>
      <t>Разбивка геодезической строительной сетки,
основных осей зданий и сооружений проложением теодолитных ходов при длине разбивочных сторон, м: 20</t>
    </r>
  </si>
  <si>
    <r>
      <t xml:space="preserve">таб. 4.6.4.1, п. 12, стр. 86
&gt; </t>
    </r>
    <r>
      <rPr>
        <sz val="11"/>
        <color indexed="8"/>
        <rFont val="Cambria"/>
        <family val="1"/>
        <charset val="204"/>
      </rPr>
      <t xml:space="preserve">II категория сложности = 3 580,19
</t>
    </r>
    <r>
      <rPr>
        <sz val="10"/>
        <color indexed="8"/>
        <rFont val="Cambria"/>
        <family val="1"/>
        <charset val="204"/>
      </rPr>
      <t>(улицы районного и местного значения)</t>
    </r>
    <r>
      <rPr>
        <sz val="9"/>
        <color indexed="8"/>
        <rFont val="Cambria"/>
        <family val="1"/>
        <charset val="204"/>
      </rPr>
      <t xml:space="preserve">
</t>
    </r>
    <r>
      <rPr>
        <sz val="9"/>
        <color indexed="56"/>
        <rFont val="Cambria"/>
        <family val="1"/>
        <charset val="204"/>
      </rPr>
      <t xml:space="preserve">
</t>
    </r>
    <r>
      <rPr>
        <sz val="11"/>
        <color indexed="8"/>
        <rFont val="Cambria"/>
        <family val="1"/>
        <charset val="204"/>
      </rPr>
      <t>Примечания к таб. 4.6.4.1, п. 3, стр. 86</t>
    </r>
    <r>
      <rPr>
        <sz val="9"/>
        <color indexed="56"/>
        <rFont val="Cambria"/>
        <family val="1"/>
        <charset val="204"/>
      </rPr>
      <t xml:space="preserve">
</t>
    </r>
    <r>
      <rPr>
        <sz val="11"/>
        <color indexed="56"/>
        <rFont val="Cambria"/>
        <family val="1"/>
        <charset val="204"/>
      </rPr>
      <t xml:space="preserve">&gt; </t>
    </r>
    <r>
      <rPr>
        <sz val="11"/>
        <rFont val="Cambria"/>
        <family val="1"/>
        <charset val="204"/>
      </rPr>
      <t xml:space="preserve">0,7 -  без съёмки - </t>
    </r>
    <r>
      <rPr>
        <sz val="11"/>
        <color indexed="30"/>
        <rFont val="Cambria"/>
        <family val="1"/>
        <charset val="204"/>
      </rPr>
      <t>только в земле (без ГНБ)</t>
    </r>
    <r>
      <rPr>
        <sz val="11"/>
        <color indexed="10"/>
        <rFont val="Cambria"/>
        <family val="1"/>
        <charset val="204"/>
      </rPr>
      <t xml:space="preserve">                  </t>
    </r>
    <r>
      <rPr>
        <sz val="11"/>
        <rFont val="Cambria"/>
        <family val="1"/>
        <charset val="204"/>
      </rPr>
      <t xml:space="preserve">                       </t>
    </r>
    <r>
      <rPr>
        <b/>
        <sz val="11"/>
        <color indexed="10"/>
        <rFont val="Cambria"/>
        <family val="1"/>
        <charset val="204"/>
      </rPr>
      <t xml:space="preserve">                               </t>
    </r>
    <r>
      <rPr>
        <sz val="11"/>
        <rFont val="Cambria"/>
        <family val="1"/>
        <charset val="204"/>
      </rPr>
      <t xml:space="preserve">                                                </t>
    </r>
  </si>
  <si>
    <t>1 км</t>
  </si>
  <si>
    <r>
      <t xml:space="preserve">Определение категории сложности
</t>
    </r>
    <r>
      <rPr>
        <i/>
        <sz val="11"/>
        <rFont val="Cambria"/>
        <family val="1"/>
        <charset val="204"/>
      </rPr>
      <t>п. 4.6.4.1., стр. 84</t>
    </r>
  </si>
  <si>
    <r>
      <rPr>
        <b/>
        <sz val="11"/>
        <color indexed="60"/>
        <rFont val="Cambria"/>
        <family val="1"/>
        <charset val="204"/>
      </rPr>
      <t xml:space="preserve">Полевые работы.
</t>
    </r>
    <r>
      <rPr>
        <sz val="11"/>
        <rFont val="Cambria"/>
        <family val="1"/>
        <charset val="204"/>
      </rPr>
      <t>Изготовление и установка знаков.</t>
    </r>
  </si>
  <si>
    <r>
      <t>таб. 4.4.4.1, п. 5, стр. 65
&gt; II категория сложности = 36,31
&gt; п. 3.3.1.2, стр. 24 -</t>
    </r>
    <r>
      <rPr>
        <sz val="11"/>
        <color indexed="30"/>
        <rFont val="Cambria"/>
        <family val="1"/>
        <charset val="204"/>
      </rPr>
      <t xml:space="preserve"> только изгибы (без труб) </t>
    </r>
    <r>
      <rPr>
        <sz val="11"/>
        <rFont val="Cambria"/>
        <family val="1"/>
        <charset val="204"/>
      </rPr>
      <t xml:space="preserve">                        </t>
    </r>
    <r>
      <rPr>
        <b/>
        <sz val="11"/>
        <color indexed="10"/>
        <rFont val="Cambria"/>
        <family val="1"/>
        <charset val="204"/>
      </rPr>
      <t xml:space="preserve">                               </t>
    </r>
    <r>
      <rPr>
        <sz val="11"/>
        <rFont val="Cambria"/>
        <family val="1"/>
        <charset val="204"/>
      </rPr>
      <t xml:space="preserve">                                                </t>
    </r>
  </si>
  <si>
    <t>1 знак</t>
  </si>
  <si>
    <r>
      <t xml:space="preserve">Определение категории сложности
</t>
    </r>
    <r>
      <rPr>
        <i/>
        <sz val="11"/>
        <rFont val="Cambria"/>
        <family val="1"/>
        <charset val="204"/>
      </rPr>
      <t>п. 4.4.3.1., стр. 63</t>
    </r>
  </si>
  <si>
    <r>
      <rPr>
        <b/>
        <sz val="11"/>
        <color indexed="60"/>
        <rFont val="Cambria"/>
        <family val="1"/>
        <charset val="204"/>
      </rPr>
      <t xml:space="preserve">Полевые работы.
</t>
    </r>
    <r>
      <rPr>
        <sz val="11"/>
        <rFont val="Cambria"/>
        <family val="1"/>
        <charset val="204"/>
      </rPr>
      <t>Внутренний транспорт.</t>
    </r>
  </si>
  <si>
    <t>таб. 2.2, п. 4,  стр. 11 - удалённость участка от базы
&gt; 1,1625 - от 15 до 20 км</t>
  </si>
  <si>
    <r>
      <rPr>
        <b/>
        <sz val="11"/>
        <color indexed="60"/>
        <rFont val="Cambria"/>
        <family val="1"/>
        <charset val="204"/>
      </rPr>
      <t xml:space="preserve">Полевые работы.
</t>
    </r>
    <r>
      <rPr>
        <sz val="11"/>
        <rFont val="Cambria"/>
        <family val="1"/>
        <charset val="204"/>
      </rPr>
      <t>В соответствии с Актом разбивки и/или графиком производтства работ из договора.</t>
    </r>
  </si>
  <si>
    <r>
      <t xml:space="preserve">таб. 2.1  п. 1,  стр. 10
&gt; 1,15 - продолжительность неблагоприятного периода </t>
    </r>
    <r>
      <rPr>
        <sz val="11"/>
        <color indexed="30"/>
        <rFont val="Cambria"/>
        <family val="1"/>
        <charset val="204"/>
      </rPr>
      <t>(с 20 октября [10] по 31 марта [3])</t>
    </r>
  </si>
  <si>
    <t>Если период благоприятный, то ставим 1</t>
  </si>
  <si>
    <r>
      <rPr>
        <b/>
        <sz val="11"/>
        <color indexed="60"/>
        <rFont val="Cambria"/>
        <family val="1"/>
        <charset val="204"/>
      </rPr>
      <t xml:space="preserve">Полевые работы.
</t>
    </r>
    <r>
      <rPr>
        <sz val="11"/>
        <rFont val="Cambria"/>
        <family val="1"/>
        <charset val="204"/>
      </rPr>
      <t>Расходы по организации и ликвидации работ.</t>
    </r>
  </si>
  <si>
    <r>
      <t xml:space="preserve">таб. 2.3, стр. 11 - стоимость полевых работ
&gt; 0,15 - </t>
    </r>
    <r>
      <rPr>
        <sz val="11"/>
        <color indexed="8"/>
        <rFont val="Cambria"/>
        <family val="1"/>
        <charset val="204"/>
      </rPr>
      <t>до 25 тыс.</t>
    </r>
  </si>
  <si>
    <r>
      <rPr>
        <b/>
        <sz val="11"/>
        <color indexed="17"/>
        <rFont val="Cambria"/>
        <family val="1"/>
        <charset val="204"/>
      </rPr>
      <t xml:space="preserve">Камеральные работы.
</t>
    </r>
    <r>
      <rPr>
        <sz val="11"/>
        <rFont val="Cambria"/>
        <family val="1"/>
        <charset val="204"/>
      </rPr>
      <t>Разбивка геодезической строительной сетки,
основных осей зданий и сооружений проложением теодолитных ходов при длине разбивочных сторон, м: 20</t>
    </r>
  </si>
  <si>
    <r>
      <t>таб. 4.6.4.1, п. 12, стр. 86
&gt; II</t>
    </r>
    <r>
      <rPr>
        <sz val="11"/>
        <color indexed="60"/>
        <rFont val="Cambria"/>
        <family val="1"/>
        <charset val="204"/>
      </rPr>
      <t xml:space="preserve"> </t>
    </r>
    <r>
      <rPr>
        <sz val="11"/>
        <rFont val="Cambria"/>
        <family val="1"/>
        <charset val="204"/>
      </rPr>
      <t xml:space="preserve">категория сложности = 1 206,40
</t>
    </r>
    <r>
      <rPr>
        <sz val="10"/>
        <rFont val="Cambria"/>
        <family val="1"/>
        <charset val="204"/>
      </rPr>
      <t>(улицы районного и местного значения)</t>
    </r>
  </si>
  <si>
    <t>таб. 4.11.2, п. , стр. 101 - до 100 тыс руб. =  6,6%</t>
  </si>
  <si>
    <t xml:space="preserve">Итого с учетом индекса пересчёта на </t>
  </si>
  <si>
    <t>Квартал</t>
  </si>
  <si>
    <t>Год</t>
  </si>
  <si>
    <t>на разработку технической документации</t>
  </si>
  <si>
    <t>Автоматизированная информационно-измерительная система телемеханизации и коммерческого учета электроэнергии ТП-1</t>
  </si>
  <si>
    <t>Исходные данные:</t>
  </si>
  <si>
    <t>Кол.сч+Кол.модулей</t>
  </si>
  <si>
    <t>ТС+ТИ+ТИ</t>
  </si>
  <si>
    <t>ТУ</t>
  </si>
  <si>
    <t>ТИ косв. х Кол.счетчиков</t>
  </si>
  <si>
    <t>6. G6 В системе осуществляется: II степень – централизованый контроль и измерение параметров состояния ТОУ.</t>
  </si>
  <si>
    <t>7. G7 Производится одноконтурное автоматическое регулирование и (или) автоматическое управление.</t>
  </si>
  <si>
    <t>9. Уровень надежности системы - обычный</t>
  </si>
  <si>
    <t>Наименование</t>
  </si>
  <si>
    <t>Величина критерия в СПОТ</t>
  </si>
  <si>
    <t>Части проектной документации</t>
  </si>
  <si>
    <t>ОР (общесистемные решения)</t>
  </si>
  <si>
    <t>ОО</t>
  </si>
  <si>
    <t>ИО (информационное обеспечение)</t>
  </si>
  <si>
    <t>ТО (техническое обеспечение)</t>
  </si>
  <si>
    <t>МО</t>
  </si>
  <si>
    <t>ПО</t>
  </si>
  <si>
    <t>Доля части технической документации на АСУ</t>
  </si>
  <si>
    <t>Колическтво контролируемых физических сигналов (G3):  свыше 100 до 170</t>
  </si>
  <si>
    <t>МРР-5.4-16, таблица 1, п. 3.4</t>
  </si>
  <si>
    <t>Степень развитости информационных функций АСУ (G6):
2 степень – централизованый контроль и измерение параметров состояния ТОУ.</t>
  </si>
  <si>
    <t>МРР-5.4-16, таблица 1, п 6.3</t>
  </si>
  <si>
    <t>Степень развитости управляющих функций АСУ (G7):
1 степень - одноконтурное автоматическое регилирование и (или) автоматическое управление</t>
  </si>
  <si>
    <t>МРР-5.4-16, таблица 1, п 7.2</t>
  </si>
  <si>
    <t>МРР-5.4-16, таблица 1, п 8.1</t>
  </si>
  <si>
    <t>Мощность АИИС КУЭ, выраженная в СПОТ</t>
  </si>
  <si>
    <t>МРР-5.4-16, п 2.5</t>
  </si>
  <si>
    <t>Базовая стоимость разработки технической документации на АИИС КУЭ
Сисх(2000)=Сспот(2000) х М, 
где Сспот(2000)=256,92 тыс.руб.</t>
  </si>
  <si>
    <t>МРР-5.4-16, п 2.4</t>
  </si>
  <si>
    <t>Коэффициенты к базовым ценам</t>
  </si>
  <si>
    <t>К2. Повторное применение базовой АСУ или ее частей путем "привязки" к однотипному объекту</t>
  </si>
  <si>
    <t>МРР-5.4-16, таблица 5, п.2</t>
  </si>
  <si>
    <t>Распределение стоимости двухстадийной разработки i-ой части технической докумнтации АСУ по стадиям (рабочая документация)</t>
  </si>
  <si>
    <t>МРР-5.4-16, таблица 3.</t>
  </si>
  <si>
    <t>Общий коэффициент:</t>
  </si>
  <si>
    <t>Базовая цена с учетом коэффициента, руб.</t>
  </si>
  <si>
    <t>Общая базовая цена, руб.</t>
  </si>
  <si>
    <t>Всего, руб.</t>
  </si>
  <si>
    <t xml:space="preserve">Составил:  </t>
  </si>
  <si>
    <t xml:space="preserve">Проверил: </t>
  </si>
  <si>
    <t>АИИС КУЭ ТП</t>
  </si>
  <si>
    <t>К=1,1625 - внутренний транспорт (табл.2.2 п.3)</t>
  </si>
  <si>
    <t xml:space="preserve">табл.4.6.3.1 п.10 МРР-3.1-22 камеральные работы 
                                                                                                            </t>
  </si>
  <si>
    <t>Итого с учетом К=5,36 (индекс пересчёта на 1 кв.2023 г. (письмо Минстроя России № 4125-ИФ/09 от 30.01.2023г)</t>
  </si>
  <si>
    <t>Итого с учетом К=5,46 (индекс пересчёта на 2 кв.2023 г. (письмо Минстроя России № 24756-ИФ/09 от 02.05.2023г)</t>
  </si>
  <si>
    <t>Итого с учетом К=5,57 (индекс пересчёта на 3 кв.2023 г. (письмо Минстроя России № 55664-ИФ/09 от 11.09.2023г)</t>
  </si>
  <si>
    <t>Итого с учетом К=5,70 (индекс пересчёта на 4 кв.2023 г. (письмо Минстроя России № 73528-ИФ/09 от 28.11.2023г)</t>
  </si>
  <si>
    <t>Итого с учетом К=5,268 (индекс пересчёта на 4 кв.2023 г.  (письмо МКЭ-ОД/22-108 от 12.12.2022г)</t>
  </si>
  <si>
    <t>Итого с учетом К=5,398 (индекс пересчёта на 1 кв.2024 г.  (письмо МКЭ-ОД/23-142 от 21.12.2023г)</t>
  </si>
  <si>
    <t>Итого с учетом К=5,476 (индекс пересчёта на 2 кв.2024 г.  (письмо МКЭ-ОД/23-142 от 21.12.2023г)</t>
  </si>
  <si>
    <t>Итого с учетом К=5,556 (индекс пересчёта на 3 кв.2024 г.  (письмо МКЭ-ОД/23-142 от 21.12.2023г)</t>
  </si>
  <si>
    <t>МКЭ-ОД/23-142 от 21.12.2023</t>
  </si>
  <si>
    <t>Романова Ю.Г.</t>
  </si>
  <si>
    <r>
      <t xml:space="preserve">табл.9 прим.3; общ.ук./табл.32, где:         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>- 3481</t>
    </r>
    <r>
      <rPr>
        <sz val="11"/>
        <color indexed="8"/>
        <rFont val="Times New Roman"/>
        <family val="1"/>
        <charset val="204"/>
      </rPr>
      <t xml:space="preserve"> полевые работы таб.9 СБЦ 2004г. строка 2 столбец (застроенная)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>- 1,3</t>
    </r>
    <r>
      <rPr>
        <sz val="11"/>
        <color indexed="8"/>
        <rFont val="Times New Roman"/>
        <family val="1"/>
        <charset val="204"/>
      </rPr>
      <t xml:space="preserve"> таб.2  строка 2 СБЦ 2004г. Неблагоприятный период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>- 0,85</t>
    </r>
    <r>
      <rPr>
        <sz val="11"/>
        <color indexed="8"/>
        <rFont val="Times New Roman"/>
        <family val="1"/>
        <charset val="204"/>
      </rPr>
      <t xml:space="preserve"> общие указания п.14 СБЦ 2004г. (без выплаты работникам полевого довольствия)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>- 1,2175</t>
    </r>
    <r>
      <rPr>
        <sz val="11"/>
        <color indexed="8"/>
        <rFont val="Times New Roman"/>
        <family val="1"/>
        <charset val="204"/>
      </rPr>
      <t xml:space="preserve"> таб.4  строка 6 СБЦ 2004г (расходы по внутреннему транспорту)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>- 1,15</t>
    </r>
    <r>
      <rPr>
        <sz val="11"/>
        <color indexed="8"/>
        <rFont val="Times New Roman"/>
        <family val="1"/>
        <charset val="204"/>
      </rPr>
      <t xml:space="preserve"> общие указания п.13 СБЦ 2004г. где  6% от стоимости полевых работ К=2,5 п.13 примечание 1, о.у. СБЦ 2004   6%*2,5/100=0,15 , т.к. коэффициент повышающий то получается (1+0,15)=1,15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>- 1269</t>
    </r>
    <r>
      <rPr>
        <sz val="11"/>
        <color indexed="8"/>
        <rFont val="Times New Roman"/>
        <family val="1"/>
        <charset val="204"/>
      </rPr>
      <t xml:space="preserve"> камеральные работы таб.9 СБЦ 2004г. строка 2 столбец (застроенная)                                                                                                - </t>
    </r>
    <r>
      <rPr>
        <b/>
        <sz val="11"/>
        <color indexed="8"/>
        <rFont val="Times New Roman"/>
        <family val="1"/>
        <charset val="204"/>
      </rPr>
      <t>К=1,2</t>
    </r>
    <r>
      <rPr>
        <sz val="11"/>
        <color indexed="8"/>
        <rFont val="Times New Roman"/>
        <family val="1"/>
        <charset val="204"/>
      </rPr>
      <t xml:space="preserve"> применение компьютерных технологий (о.у. п.15 д.СБЦ 2004г) на  камеральные работы                                                                    - </t>
    </r>
    <r>
      <rPr>
        <b/>
        <sz val="11"/>
        <color indexed="8"/>
        <rFont val="Times New Roman"/>
        <family val="1"/>
        <charset val="204"/>
      </rPr>
      <t>0,5</t>
    </r>
    <r>
      <rPr>
        <sz val="11"/>
        <color indexed="8"/>
        <rFont val="Times New Roman"/>
        <family val="1"/>
        <charset val="204"/>
      </rPr>
      <t xml:space="preserve">  таб.32 СБЦ 2006 г. примечание 10.,  таб.9 СБЦ 2004г. примечание 3                                                                          -</t>
    </r>
    <r>
      <rPr>
        <b/>
        <sz val="11"/>
        <color indexed="8"/>
        <rFont val="Times New Roman"/>
        <family val="1"/>
        <charset val="204"/>
      </rPr>
      <t xml:space="preserve"> 993 </t>
    </r>
    <r>
      <rPr>
        <sz val="11"/>
        <color indexed="8"/>
        <rFont val="Times New Roman"/>
        <family val="1"/>
        <charset val="204"/>
      </rPr>
      <t xml:space="preserve"> полевые работы таб.32 СБЦ 2006г. строка 1 столбец (до 2)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>- 1,3</t>
    </r>
    <r>
      <rPr>
        <sz val="11"/>
        <color indexed="8"/>
        <rFont val="Times New Roman"/>
        <family val="1"/>
        <charset val="204"/>
      </rPr>
      <t xml:space="preserve"> таб.2  строка 2 СБЦ 2006г. Неблагоприятный период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>- 0,85</t>
    </r>
    <r>
      <rPr>
        <sz val="11"/>
        <color indexed="8"/>
        <rFont val="Times New Roman"/>
        <family val="1"/>
        <charset val="204"/>
      </rPr>
      <t xml:space="preserve"> общие указания п.14 СБЦ 2006г. (без выплаты работникам полевого довольствия)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>- 1,2175</t>
    </r>
    <r>
      <rPr>
        <sz val="11"/>
        <color indexed="8"/>
        <rFont val="Times New Roman"/>
        <family val="1"/>
        <charset val="204"/>
      </rPr>
      <t xml:space="preserve"> таб.4  строка 6 СБЦ 2006г (расходы по внутреннему транспорту)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>- 1,15</t>
    </r>
    <r>
      <rPr>
        <sz val="11"/>
        <color indexed="8"/>
        <rFont val="Times New Roman"/>
        <family val="1"/>
        <charset val="204"/>
      </rPr>
      <t xml:space="preserve"> общие указания п.13 СБЦ 2006г. где  6% от стоимости полевых работ К=2,5 п.13 примечание 1, о.у. СБЦ 2006   6%*2,5/100=0,15 , т.к. коэффициент повышающий то получается (1+0,15)=1,15                                                                                                     -</t>
    </r>
    <r>
      <rPr>
        <b/>
        <sz val="11"/>
        <color indexed="8"/>
        <rFont val="Times New Roman"/>
        <family val="1"/>
        <charset val="204"/>
      </rPr>
      <t xml:space="preserve"> 444</t>
    </r>
    <r>
      <rPr>
        <sz val="11"/>
        <color indexed="8"/>
        <rFont val="Times New Roman"/>
        <family val="1"/>
        <charset val="204"/>
      </rPr>
      <t xml:space="preserve"> камеральные работы таб.32 СБЦ 2006г. строка 1 столбец (до 2)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>- К=1,2</t>
    </r>
    <r>
      <rPr>
        <sz val="11"/>
        <color indexed="8"/>
        <rFont val="Times New Roman"/>
        <family val="1"/>
        <charset val="204"/>
      </rPr>
      <t xml:space="preserve"> применение компьютерных технологий (о.у. п.15 д.СБЦ 2006г) на  камеральные работы
- </t>
    </r>
    <r>
      <rPr>
        <b/>
        <sz val="11"/>
        <color indexed="8"/>
        <rFont val="Times New Roman"/>
        <family val="1"/>
        <charset val="204"/>
      </rPr>
      <t>К=0,6</t>
    </r>
    <r>
      <rPr>
        <sz val="11"/>
        <color indexed="8"/>
        <rFont val="Times New Roman"/>
        <family val="1"/>
        <charset val="204"/>
      </rPr>
      <t xml:space="preserve"> без составления продольного профиля СБЦ 2006г. таб. 32                                                   </t>
    </r>
    <r>
      <rPr>
        <b/>
        <sz val="11"/>
        <color indexed="8"/>
        <rFont val="Times New Roman"/>
        <family val="1"/>
        <charset val="204"/>
      </rPr>
      <t/>
    </r>
  </si>
  <si>
    <r>
      <t xml:space="preserve">табл.9 прим.3; общ.ук./табл.32, где:         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>- 3481</t>
    </r>
    <r>
      <rPr>
        <sz val="11"/>
        <color indexed="8"/>
        <rFont val="Times New Roman"/>
        <family val="1"/>
        <charset val="204"/>
      </rPr>
      <t xml:space="preserve"> полевые работы таб.9 СБЦ 2004 г. строка 2 столбец (застроенная)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>- 1,3</t>
    </r>
    <r>
      <rPr>
        <sz val="11"/>
        <color indexed="8"/>
        <rFont val="Times New Roman"/>
        <family val="1"/>
        <charset val="204"/>
      </rPr>
      <t xml:space="preserve"> таб.2  строка 2 СБЦ 2004г. Неблагоприятный период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>- 0,85</t>
    </r>
    <r>
      <rPr>
        <sz val="11"/>
        <color indexed="8"/>
        <rFont val="Times New Roman"/>
        <family val="1"/>
        <charset val="204"/>
      </rPr>
      <t xml:space="preserve"> общие указания п.14 СБЦ 2004г. (без выплоты работникам полевого довольствия)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>- 1,2175</t>
    </r>
    <r>
      <rPr>
        <sz val="11"/>
        <color indexed="8"/>
        <rFont val="Times New Roman"/>
        <family val="1"/>
        <charset val="204"/>
      </rPr>
      <t xml:space="preserve"> таб.4  строка 6 СБЦ 2004г (расходы по внутреннему транспорту)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>- 1,15</t>
    </r>
    <r>
      <rPr>
        <sz val="11"/>
        <color indexed="8"/>
        <rFont val="Times New Roman"/>
        <family val="1"/>
        <charset val="204"/>
      </rPr>
      <t xml:space="preserve"> общие указания п.13 СБЦ 2004г. где  6% от стоимости полевых работ К=2,5 п.13 примечание 1, о.у. СБЦ 2004   6%*2,5/100=0,15 , т.к. коэффициент повышающий то получается (1+0,15)=1,15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>- 1269</t>
    </r>
    <r>
      <rPr>
        <sz val="11"/>
        <color indexed="8"/>
        <rFont val="Times New Roman"/>
        <family val="1"/>
        <charset val="204"/>
      </rPr>
      <t xml:space="preserve"> камеральные работы таб.9 СБЦ 2004г. строка 2 столбец (застроенная)                                                                                                - </t>
    </r>
    <r>
      <rPr>
        <b/>
        <sz val="11"/>
        <color indexed="8"/>
        <rFont val="Times New Roman"/>
        <family val="1"/>
        <charset val="204"/>
      </rPr>
      <t>К=1,2</t>
    </r>
    <r>
      <rPr>
        <sz val="11"/>
        <color indexed="8"/>
        <rFont val="Times New Roman"/>
        <family val="1"/>
        <charset val="204"/>
      </rPr>
      <t xml:space="preserve"> применение компьютерных технологий (о.у. п.15 д.СБЦ 2004г) на  камеральные работы                                                                    - </t>
    </r>
    <r>
      <rPr>
        <b/>
        <sz val="11"/>
        <color indexed="8"/>
        <rFont val="Times New Roman"/>
        <family val="1"/>
        <charset val="204"/>
      </rPr>
      <t>0,5</t>
    </r>
    <r>
      <rPr>
        <sz val="11"/>
        <color indexed="8"/>
        <rFont val="Times New Roman"/>
        <family val="1"/>
        <charset val="204"/>
      </rPr>
      <t xml:space="preserve">  таб.32 СБЦ 2006 г. примечание 10.,  таб.9 СБЦ 2004г. примечание 3                                                                          -</t>
    </r>
    <r>
      <rPr>
        <b/>
        <sz val="11"/>
        <color indexed="8"/>
        <rFont val="Times New Roman"/>
        <family val="1"/>
        <charset val="204"/>
      </rPr>
      <t xml:space="preserve"> 1365 </t>
    </r>
    <r>
      <rPr>
        <sz val="11"/>
        <color indexed="8"/>
        <rFont val="Times New Roman"/>
        <family val="1"/>
        <charset val="204"/>
      </rPr>
      <t xml:space="preserve"> полевые работы таб.32 СБЦ 2006г. строка 1 столбец (3-4)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>- 1,3</t>
    </r>
    <r>
      <rPr>
        <sz val="11"/>
        <color indexed="8"/>
        <rFont val="Times New Roman"/>
        <family val="1"/>
        <charset val="204"/>
      </rPr>
      <t xml:space="preserve"> таб.2  строка 2 СБЦ 2006г. Неблагоприятный период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>- 0,85</t>
    </r>
    <r>
      <rPr>
        <sz val="11"/>
        <color indexed="8"/>
        <rFont val="Times New Roman"/>
        <family val="1"/>
        <charset val="204"/>
      </rPr>
      <t xml:space="preserve"> общие указания п.14 СБЦ 2006г. (без выплоты работникам полевого довольствия)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>- 1,2175</t>
    </r>
    <r>
      <rPr>
        <sz val="11"/>
        <color indexed="8"/>
        <rFont val="Times New Roman"/>
        <family val="1"/>
        <charset val="204"/>
      </rPr>
      <t xml:space="preserve"> таб.4  строка 6 СБЦ 2006г (расходы по внутреннему транспорту)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>- 1,15</t>
    </r>
    <r>
      <rPr>
        <sz val="11"/>
        <color indexed="8"/>
        <rFont val="Times New Roman"/>
        <family val="1"/>
        <charset val="204"/>
      </rPr>
      <t xml:space="preserve"> общие указания п.13 СБЦ 2006г. где  6% от стоимости полевых работ К=2,5 п.13 примечание 1, о.у. СБЦ 2006   6%*2,5/100=0,15 , т.к. коэффициент повышающий то получается (1+0,15)=1,15                                                                                                     -</t>
    </r>
    <r>
      <rPr>
        <b/>
        <sz val="11"/>
        <color indexed="8"/>
        <rFont val="Times New Roman"/>
        <family val="1"/>
        <charset val="204"/>
      </rPr>
      <t xml:space="preserve"> 667</t>
    </r>
    <r>
      <rPr>
        <sz val="11"/>
        <color indexed="8"/>
        <rFont val="Times New Roman"/>
        <family val="1"/>
        <charset val="204"/>
      </rPr>
      <t xml:space="preserve"> камеральные работы таб.32 СБЦ 2006г. строка 1 столбец (3-4)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>- К=1,2</t>
    </r>
    <r>
      <rPr>
        <sz val="11"/>
        <color indexed="8"/>
        <rFont val="Times New Roman"/>
        <family val="1"/>
        <charset val="204"/>
      </rPr>
      <t xml:space="preserve"> применение компьютерных технологий (о.у. п.15 д.СБЦ 2006г) на  камеральные работы                                                    </t>
    </r>
    <r>
      <rPr>
        <b/>
        <sz val="11"/>
        <color indexed="8"/>
        <rFont val="Times New Roman"/>
        <family val="1"/>
        <charset val="204"/>
      </rPr>
      <t xml:space="preserve">- К=0,6 </t>
    </r>
    <r>
      <rPr>
        <sz val="11"/>
        <color indexed="8"/>
        <rFont val="Times New Roman"/>
        <family val="1"/>
        <charset val="204"/>
      </rPr>
      <t xml:space="preserve">без составления продольного профиля СБЦ 2006г. таб. 32                            </t>
    </r>
  </si>
  <si>
    <t>Итого с учетом К=5,83 (индекс пересчёта на 1 кв.2024 г. (письмо Минстроя России № 13023-ИФ/09 от 07.03.2024г)</t>
  </si>
  <si>
    <t>Строительство КЛ-10 кВ в траншее открыто</t>
  </si>
  <si>
    <t>Строительство КЛ-10 кВ в траншее открыто в трубах</t>
  </si>
  <si>
    <t>Строительство КЛ-10 кВ в трубах методом ГНБ</t>
  </si>
  <si>
    <t>Строительство КЛ-0,4 кВ в траншее открыто</t>
  </si>
  <si>
    <t>Строительство КЛ-0,4 кВ в траншее открыто в трубах</t>
  </si>
  <si>
    <t>Строительство КЛ-0,4 кВ в трубах методом ГНБ</t>
  </si>
  <si>
    <t>Итого с учетом К=5,96 (индекс пересчёта на 2 кв.2024 г. (письмо Минстроя России № 24796-АЛ/09 от 27.04.2024г)</t>
  </si>
  <si>
    <t>Тех.прис.</t>
  </si>
  <si>
    <t>Итого с учетом К=6,11 (индекс пересчёта на 3 кв.2024 г. (письмо Минстроя России № 43022-ИФ/09 от 29.07.2024г)</t>
  </si>
  <si>
    <t>Итого с учетом К=6,26 (индекс пересчёта на 4 кв.2024 г. (письмо Минстроя России № 61327-ИФ/09 от 18.10.2024г)</t>
  </si>
  <si>
    <t>Итого с учетом К=6,4 (индекс пересчёта на 1 кв.2025 г. (письмо Минстроя России № 5170-ИФ/09 от 1.02.2025г)</t>
  </si>
  <si>
    <t>СБЦ на инженерные изыскания для строительства (2006г.) табл.65, п.1 (4%)</t>
  </si>
  <si>
    <t>Итого с учетом К=6,54 (индекс пересчёта на 2 кв.2025 г. (письмо Минстроя России № 23229-ИФ/09 от 21.04.2025)</t>
  </si>
  <si>
    <t xml:space="preserve">Строительный контроль 2,14% от итога гл.1-9 </t>
  </si>
  <si>
    <t>Содержание службы заказчика 3,93% от итога гл.1-9 и 12</t>
  </si>
  <si>
    <t xml:space="preserve"> Вынос в натуру контуров здания (ТП): категория сложности 2</t>
  </si>
  <si>
    <t>Приказ ПАО "Россети Московский регион" № 612 от 01.07.2025г.</t>
  </si>
  <si>
    <t>таб. 4.4.6.1, п.1, стр. 67
&gt; II категория сложности = 98,29
Примечания к таб. 4.4.6.1, п. 3, стр. 67
&gt; 0,8 - при плановой привязке</t>
  </si>
  <si>
    <t>Итого с учетом К=6,7 (индекс пересчёта на 3 кв.2025 г. (письмо Минстроя России № 41280-ИФ/09 от 16.07.2025)</t>
  </si>
  <si>
    <t>Итого с учетом К=7,555 (индекс пересчёта на 2 кв.2025 г.  (письмо МКЭ-ОД/25-26 от 25.03.2025г)</t>
  </si>
  <si>
    <t>Итого с учетом К=6,464 (индекс пересчёта на 4 кв.2024 г.  (письмо МКЭ-ОД/24-113 от 14.10.2024г)</t>
  </si>
  <si>
    <t>Итого с учетом К=7,461 (индекс пересчёта на 1 кв.2025 г.  (письмо МКЭ-ОД/24-172 от 25.12.2025г)</t>
  </si>
  <si>
    <t>Итого с учетом К=9,721 (индекс пересчёта на 3 кв.2025 г.  (письмо МКЭ-ОД/25-75 от 28.08.2025г)</t>
  </si>
  <si>
    <t>Итого с учетом К=6,88 (индекс пересчёта на 4 кв.2025 г. (письмо Минстроя России № 62725-ИФ/09 от 20.10.2025)</t>
  </si>
  <si>
    <t>Итого с учетом К=9,76 (индекс пересчёта на 4 кв.2025 г. (письмо МКЭ-ОД/25-75 от 28.08.2025г)</t>
  </si>
  <si>
    <t xml:space="preserve">Строительство ТП-10/0,4кВ с тр-ми 2х1000кВА, 2КЛ-10кВ от КЛ направлением ТП-10/0,4кВ № 30649 - ТП-10/0,4кВ № 21945 до сооруж. ТП-10/0,4кВ, 2КЛ-10кВ от ТП-10/0,4кВ № 30649 до сооруж. ТП-10/0,4кВ, в т.ч. ПИР: г.Москва, ул.Енисейская, вл.1
I-340307 </t>
  </si>
  <si>
    <t>СК-50/25</t>
  </si>
  <si>
    <t>ТП с тр-ми 2х1000кВА</t>
  </si>
  <si>
    <t xml:space="preserve">таблица 3.13.2 п. 5; мощностью 2х1000 кВА </t>
  </si>
  <si>
    <t>Характер протекания во времени процессов в АСУ (G1):
дискретный</t>
  </si>
  <si>
    <t>МРР-5.4-16, таблица 1, п 1.3</t>
  </si>
  <si>
    <t>Количество технологических операций автоматизированного контроля и управления (G2): свыше 5 до 10</t>
  </si>
  <si>
    <t>МРР-5.4-16, таблица 1, п 2.2</t>
  </si>
  <si>
    <t>Колическтво управляющих физических сигналов (G4):  свыше 20 до 40</t>
  </si>
  <si>
    <t>МРР-5.4-16, таблица 1, п. 4.4</t>
  </si>
  <si>
    <t xml:space="preserve">Количество внутримашинных переменных верхнего уровня (G5): до 200 </t>
  </si>
  <si>
    <t>МРР-5.4-16, таблица 1, п. 5.1</t>
  </si>
  <si>
    <t>Режим функционирования АСУ (G8):
Автоматизированный "ручной" режим</t>
  </si>
  <si>
    <t>Левицкая М.В.</t>
  </si>
  <si>
    <t>Итого с учетом К=6,87 (индекс пересчёта на 4 кв.2025 г. (письмо Минстроя России № 62725-ИФ/09 от 20.10.2025)</t>
  </si>
  <si>
    <t>Итого с учетом К=9,954 (индекс пересчёта на 4 кв.2025 г. (письмо МКЭ-ОД/25-75 от 28.08.2025г)</t>
  </si>
  <si>
    <t>кроме того, НДС 22%</t>
  </si>
  <si>
    <t>НДС 22%</t>
  </si>
  <si>
    <t xml:space="preserve">Строительство КЛ-10 кВ в трубах </t>
  </si>
  <si>
    <t>Заводки КЛ 10 кВ</t>
  </si>
  <si>
    <t>Дог. №3/3526-25, сч-ф №1380283 от 17.09.2025 г.</t>
  </si>
  <si>
    <t>дог.№ 0335375-1/2016.; 
сч № 9866900354 от 14.01.2026 г.</t>
  </si>
  <si>
    <t>Дог№ 23- ИС от 15.01.2026 г.</t>
  </si>
  <si>
    <t>Дог№ 22- ИС от 15.01.2026 г., сч-ф № 000025 от 20.01.2026 г.</t>
  </si>
  <si>
    <t>Дог-оферта №СОО-0021-26 от 15.01.2026 г. Сч-ф № А260120-00003 от 20.01.2026 г.</t>
  </si>
  <si>
    <t>Мосводосток</t>
  </si>
  <si>
    <t>Дог. №9/24670-25 от 02.12.2025</t>
  </si>
  <si>
    <t>1. G1 Протекание процессов во времени в системе носит дискретный характер.</t>
  </si>
  <si>
    <t>2. G2 Количество технологических операций автоматизированного контроля и управления равно 6 (4 счетчика + 2 модуля ТМ)</t>
  </si>
  <si>
    <t>3. G3 Количество контролируемых физических сигналов равно 92ТС+12ТИ = 104</t>
  </si>
  <si>
    <t>4. G4 Количество управляющих физических сигналов равно 22ТУ</t>
  </si>
  <si>
    <t>5. G5 Количество внутримашинных переменных верхнего уровня - 42*4 счетчика = 168</t>
  </si>
  <si>
    <t>8. G8 Режим функционирования - Автоматизированный "ручной" режим.</t>
  </si>
  <si>
    <t>Закон РФ № 425-ФЗ от 28.11.2025г.</t>
  </si>
  <si>
    <t>ПРИМЕЧАНИЕ!
В ССР на согласования начислен НДС 20%, на остальные п/п 22%</t>
  </si>
  <si>
    <t>Соглсования</t>
  </si>
  <si>
    <t>Согл+3% резерв</t>
  </si>
  <si>
    <t>Остальное+3% резерв</t>
  </si>
  <si>
    <t>Итоого с резервом</t>
  </si>
  <si>
    <t>НДС</t>
  </si>
  <si>
    <t>счет-оферта от 28.01.2026 № 10-00/26-719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</si>
</sst>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3" formatCode="_-* #,##0.00_-;\-* #,##0.00_-;_-* &quot;-&quot;??_-;_-@_-"/>
    <numFmt numFmtId="164" formatCode="0.0"/>
    <numFmt numFmtId="165" formatCode="#,##0.00;[Red]\-\ #,##0.00"/>
    <numFmt numFmtId="166" formatCode="0.0000"/>
    <numFmt numFmtId="167" formatCode="0.00000"/>
    <numFmt numFmtId="168" formatCode="* #,##0.00;* \-#,##0.00;* &quot;-&quot;??;@"/>
    <numFmt numFmtId="169" formatCode="#,##0.000"/>
    <numFmt numFmtId="170" formatCode="#,##0.00_р_."/>
    <numFmt numFmtId="171" formatCode="0.000"/>
    <numFmt numFmtId="172" formatCode="[$-419]mmmm\ yyyy;@"/>
    <numFmt numFmtId="173" formatCode="_-* #,##0.00_р_._-;\-* #,##0.00_р_._-;_-* \-??_р_._-;_-@_-"/>
    <numFmt numFmtId="174" formatCode="0.0000000000"/>
    <numFmt numFmtId="175" formatCode="_-* #,##0.00_р_._-;\-* #,##0.00_р_._-;_-* &quot;-&quot;??_р_._-;_-@_-"/>
    <numFmt numFmtId="176" formatCode="#,##0.00\ _₽"/>
    <numFmt numFmtId="177" formatCode="0.0000000000000000"/>
  </numFmts>
  <fonts count="18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b/>
      <i/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4"/>
      <name val="Arial Cyr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sz val="9.5"/>
      <name val="Arial Cyr"/>
      <charset val="204"/>
    </font>
    <font>
      <b/>
      <sz val="14"/>
      <name val="Arial Cyr"/>
      <charset val="204"/>
    </font>
    <font>
      <sz val="10"/>
      <name val="Courier"/>
      <family val="3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u/>
      <sz val="10"/>
      <color indexed="8"/>
      <name val="Arial"/>
      <family val="2"/>
      <charset val="204"/>
    </font>
    <font>
      <b/>
      <u/>
      <sz val="10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4"/>
      <name val="Arial"/>
      <family val="2"/>
      <charset val="204"/>
    </font>
    <font>
      <u/>
      <sz val="12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8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8"/>
      <name val="Arial Cyr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family val="2"/>
      <charset val="204"/>
    </font>
    <font>
      <b/>
      <i/>
      <sz val="12"/>
      <name val="Times New Roman"/>
      <family val="1"/>
      <charset val="204"/>
    </font>
    <font>
      <b/>
      <i/>
      <sz val="9"/>
      <color indexed="81"/>
      <name val="Tahoma"/>
      <family val="2"/>
      <charset val="204"/>
    </font>
    <font>
      <sz val="11"/>
      <color rgb="FFFF0000"/>
      <name val="Arial Cyr"/>
      <charset val="204"/>
    </font>
    <font>
      <b/>
      <sz val="14"/>
      <color rgb="FFFF0000"/>
      <name val="Arial"/>
      <family val="2"/>
      <charset val="204"/>
    </font>
    <font>
      <sz val="10"/>
      <color rgb="FFFF0000"/>
      <name val="Arial Cyr"/>
      <charset val="204"/>
    </font>
    <font>
      <sz val="12"/>
      <color rgb="FFFF0000"/>
      <name val="Arial Cyr"/>
      <charset val="204"/>
    </font>
    <font>
      <sz val="14"/>
      <color rgb="FFFF0000"/>
      <name val="Arial Cyr"/>
      <charset val="204"/>
    </font>
    <font>
      <sz val="16"/>
      <color rgb="FF0070C0"/>
      <name val="Arial Cyr"/>
      <charset val="204"/>
    </font>
    <font>
      <b/>
      <sz val="14"/>
      <color theme="4" tint="-0.249977111117893"/>
      <name val="Arial Cyr"/>
      <charset val="204"/>
    </font>
    <font>
      <b/>
      <sz val="12"/>
      <color theme="4" tint="-0.249977111117893"/>
      <name val="Arial Cyr"/>
      <charset val="204"/>
    </font>
    <font>
      <b/>
      <sz val="10"/>
      <color rgb="FFFFFF00"/>
      <name val="Arial Cyr"/>
      <charset val="204"/>
    </font>
    <font>
      <i/>
      <sz val="11"/>
      <color rgb="FFFF0000"/>
      <name val="Arial Cyr"/>
      <charset val="204"/>
    </font>
    <font>
      <b/>
      <u/>
      <sz val="14"/>
      <color rgb="FFFF000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8"/>
      <color rgb="FFFF0000"/>
      <name val="Calibri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0"/>
      <color rgb="FFFF0000"/>
      <name val="Arial Cyr"/>
      <charset val="204"/>
    </font>
    <font>
      <sz val="11"/>
      <color theme="0"/>
      <name val="Arial Cyr"/>
      <charset val="204"/>
    </font>
    <font>
      <sz val="12"/>
      <color theme="0"/>
      <name val="Arial Cyr"/>
      <charset val="204"/>
    </font>
    <font>
      <sz val="10"/>
      <color theme="0"/>
      <name val="Arial Cyr"/>
      <charset val="204"/>
    </font>
    <font>
      <b/>
      <sz val="12"/>
      <color theme="0"/>
      <name val="Arial Cyr"/>
      <charset val="204"/>
    </font>
    <font>
      <b/>
      <sz val="11"/>
      <color theme="0"/>
      <name val="Arial Cyr"/>
      <charset val="204"/>
    </font>
    <font>
      <b/>
      <sz val="12"/>
      <color theme="4" tint="-0.249977111117893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7030A0"/>
      <name val="Arial Cyr"/>
      <charset val="204"/>
    </font>
    <font>
      <b/>
      <sz val="16"/>
      <color theme="0"/>
      <name val="Arial Cyr"/>
      <charset val="204"/>
    </font>
    <font>
      <b/>
      <strike/>
      <sz val="11"/>
      <color rgb="FF7030A0"/>
      <name val="Arial Cyr"/>
      <charset val="204"/>
    </font>
    <font>
      <b/>
      <sz val="11"/>
      <color rgb="FFFF0000"/>
      <name val="Arial Cyr"/>
      <charset val="204"/>
    </font>
    <font>
      <b/>
      <sz val="12"/>
      <color rgb="FF7030A0"/>
      <name val="Arial Cyr"/>
      <charset val="204"/>
    </font>
    <font>
      <sz val="10"/>
      <color rgb="FF2D2D2D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</font>
    <font>
      <b/>
      <sz val="9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12"/>
      <name val="Arial"/>
      <family val="2"/>
      <charset val="204"/>
    </font>
    <font>
      <b/>
      <u/>
      <sz val="10"/>
      <name val="Arial"/>
      <family val="2"/>
      <charset val="204"/>
    </font>
    <font>
      <u/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u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8"/>
      <color rgb="FF0070C0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color theme="4" tint="-0.249977111117893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sz val="12"/>
      <color rgb="FF7030A0"/>
      <name val="Times New Roman"/>
      <family val="1"/>
      <charset val="204"/>
    </font>
    <font>
      <sz val="9.5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b/>
      <strike/>
      <sz val="11"/>
      <color rgb="FF7030A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0"/>
      <name val="Times"/>
      <family val="1"/>
    </font>
    <font>
      <sz val="12"/>
      <name val="Times"/>
      <family val="1"/>
    </font>
    <font>
      <b/>
      <sz val="12"/>
      <name val="Times"/>
      <family val="1"/>
    </font>
    <font>
      <b/>
      <sz val="10"/>
      <name val="Times"/>
      <family val="1"/>
    </font>
    <font>
      <i/>
      <sz val="10"/>
      <name val="Times"/>
      <family val="1"/>
    </font>
    <font>
      <sz val="10.5"/>
      <color rgb="FF2D2D2D"/>
      <name val="Times"/>
      <family val="1"/>
    </font>
    <font>
      <sz val="10"/>
      <color theme="1"/>
      <name val="Times"/>
      <family val="1"/>
    </font>
    <font>
      <sz val="11"/>
      <name val="Times"/>
      <family val="1"/>
    </font>
    <font>
      <sz val="9"/>
      <name val="Times"/>
      <family val="1"/>
    </font>
    <font>
      <b/>
      <i/>
      <sz val="11"/>
      <name val="Times New Roman"/>
      <family val="1"/>
      <charset val="204"/>
    </font>
    <font>
      <sz val="14"/>
      <name val="Arial Narrow"/>
      <family val="2"/>
      <charset val="204"/>
    </font>
    <font>
      <sz val="10"/>
      <name val="Arial Narrow"/>
      <family val="2"/>
      <charset val="204"/>
    </font>
    <font>
      <sz val="12"/>
      <name val="Arial Narrow"/>
      <family val="2"/>
      <charset val="204"/>
    </font>
    <font>
      <sz val="12"/>
      <name val="Arial Narrow"/>
      <family val="2"/>
    </font>
    <font>
      <sz val="10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1"/>
      <color indexed="30"/>
      <name val="Cambria"/>
      <family val="1"/>
      <charset val="204"/>
    </font>
    <font>
      <sz val="11"/>
      <color rgb="FF0070C0"/>
      <name val="Cambria"/>
      <family val="1"/>
      <charset val="204"/>
      <scheme val="major"/>
    </font>
    <font>
      <i/>
      <u/>
      <sz val="11"/>
      <name val="Cambria"/>
      <family val="1"/>
      <charset val="204"/>
      <scheme val="major"/>
    </font>
    <font>
      <i/>
      <sz val="11"/>
      <name val="Cambria"/>
      <family val="1"/>
      <charset val="204"/>
    </font>
    <font>
      <b/>
      <sz val="11"/>
      <color indexed="60"/>
      <name val="Cambria"/>
      <family val="1"/>
      <charset val="204"/>
    </font>
    <font>
      <sz val="11"/>
      <color indexed="8"/>
      <name val="Cambria"/>
      <family val="1"/>
      <charset val="204"/>
    </font>
    <font>
      <sz val="10"/>
      <color indexed="8"/>
      <name val="Cambria"/>
      <family val="1"/>
      <charset val="204"/>
    </font>
    <font>
      <sz val="9"/>
      <color indexed="8"/>
      <name val="Cambria"/>
      <family val="1"/>
      <charset val="204"/>
    </font>
    <font>
      <sz val="9"/>
      <color indexed="56"/>
      <name val="Cambria"/>
      <family val="1"/>
      <charset val="204"/>
    </font>
    <font>
      <sz val="11"/>
      <color indexed="56"/>
      <name val="Cambria"/>
      <family val="1"/>
      <charset val="204"/>
    </font>
    <font>
      <sz val="11"/>
      <color indexed="30"/>
      <name val="Cambria"/>
      <family val="1"/>
      <charset val="204"/>
    </font>
    <font>
      <sz val="11"/>
      <color indexed="10"/>
      <name val="Cambria"/>
      <family val="1"/>
      <charset val="204"/>
    </font>
    <font>
      <b/>
      <sz val="11"/>
      <color indexed="10"/>
      <name val="Cambria"/>
      <family val="1"/>
      <charset val="204"/>
    </font>
    <font>
      <sz val="14"/>
      <color rgb="FFFF0000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sz val="8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b/>
      <sz val="11"/>
      <color indexed="17"/>
      <name val="Cambria"/>
      <family val="1"/>
      <charset val="204"/>
    </font>
    <font>
      <sz val="11"/>
      <color indexed="60"/>
      <name val="Cambria"/>
      <family val="1"/>
      <charset val="204"/>
    </font>
    <font>
      <sz val="10"/>
      <name val="Cambria"/>
      <family val="1"/>
      <charset val="204"/>
    </font>
    <font>
      <b/>
      <sz val="11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u/>
      <sz val="10"/>
      <color indexed="8"/>
      <name val="Cambria"/>
      <family val="1"/>
      <charset val="204"/>
      <scheme val="major"/>
    </font>
    <font>
      <u/>
      <sz val="10"/>
      <color indexed="8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rgb="FF000000"/>
      <name val="Times New Roman"/>
      <family val="1"/>
      <charset val="204"/>
    </font>
    <font>
      <b/>
      <sz val="12"/>
      <color rgb="FFFF4B4B"/>
      <name val="Times New Roman"/>
      <family val="1"/>
      <charset val="204"/>
    </font>
    <font>
      <sz val="12"/>
      <color rgb="FFFF4B4B"/>
      <name val="Times New Roman"/>
      <family val="1"/>
      <charset val="204"/>
    </font>
    <font>
      <sz val="13"/>
      <color rgb="FFFF0000"/>
      <name val="Arial Cyr"/>
      <charset val="204"/>
    </font>
    <font>
      <b/>
      <sz val="14"/>
      <color rgb="FFFF000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4B4B"/>
        <bgColor indexed="64"/>
      </patternFill>
    </fill>
  </fills>
  <borders count="7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9">
    <xf numFmtId="0" fontId="0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73" fontId="50" fillId="0" borderId="0" applyFill="0" applyBorder="0" applyAlignment="0" applyProtection="0"/>
    <xf numFmtId="165" fontId="12" fillId="0" borderId="0" applyFont="0" applyFill="0" applyBorder="0" applyAlignment="0" applyProtection="0"/>
    <xf numFmtId="0" fontId="89" fillId="0" borderId="0"/>
    <xf numFmtId="0" fontId="3" fillId="0" borderId="0"/>
    <xf numFmtId="0" fontId="50" fillId="0" borderId="0"/>
    <xf numFmtId="0" fontId="13" fillId="0" borderId="0"/>
    <xf numFmtId="0" fontId="23" fillId="0" borderId="0"/>
    <xf numFmtId="0" fontId="6" fillId="0" borderId="0"/>
    <xf numFmtId="0" fontId="42" fillId="0" borderId="0">
      <alignment horizontal="center"/>
    </xf>
    <xf numFmtId="9" fontId="6" fillId="0" borderId="0" applyFont="0" applyFill="0" applyBorder="0" applyAlignment="0" applyProtection="0"/>
    <xf numFmtId="0" fontId="13" fillId="0" borderId="0" applyNumberFormat="0" applyFont="0" applyFill="0" applyBorder="0" applyAlignment="0" applyProtection="0">
      <alignment vertical="top"/>
    </xf>
    <xf numFmtId="0" fontId="2" fillId="0" borderId="0"/>
    <xf numFmtId="175" fontId="6" fillId="0" borderId="0" applyFont="0" applyFill="0" applyBorder="0" applyAlignment="0" applyProtection="0"/>
    <xf numFmtId="0" fontId="2" fillId="0" borderId="0"/>
    <xf numFmtId="0" fontId="13" fillId="0" borderId="0"/>
    <xf numFmtId="0" fontId="6" fillId="0" borderId="0"/>
    <xf numFmtId="0" fontId="1" fillId="0" borderId="0"/>
    <xf numFmtId="175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681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7" fillId="0" borderId="0" xfId="0" applyNumberFormat="1" applyFont="1"/>
    <xf numFmtId="2" fontId="8" fillId="0" borderId="0" xfId="0" applyNumberFormat="1" applyFont="1" applyAlignment="1">
      <alignment horizontal="left"/>
    </xf>
    <xf numFmtId="2" fontId="7" fillId="0" borderId="0" xfId="0" applyNumberFormat="1" applyFont="1" applyAlignment="1">
      <alignment horizontal="left"/>
    </xf>
    <xf numFmtId="2" fontId="7" fillId="0" borderId="0" xfId="0" applyNumberFormat="1" applyFont="1" applyAlignment="1">
      <alignment horizontal="center"/>
    </xf>
    <xf numFmtId="2" fontId="0" fillId="0" borderId="0" xfId="0" applyNumberFormat="1" applyAlignment="1">
      <alignment horizontal="left"/>
    </xf>
    <xf numFmtId="4" fontId="7" fillId="0" borderId="0" xfId="0" applyNumberFormat="1" applyFont="1"/>
    <xf numFmtId="0" fontId="6" fillId="0" borderId="0" xfId="7"/>
    <xf numFmtId="2" fontId="0" fillId="0" borderId="0" xfId="0" applyNumberFormat="1" applyFill="1"/>
    <xf numFmtId="2" fontId="7" fillId="0" borderId="0" xfId="0" applyNumberFormat="1" applyFont="1" applyFill="1"/>
    <xf numFmtId="2" fontId="7" fillId="0" borderId="0" xfId="0" applyNumberFormat="1" applyFont="1" applyFill="1" applyBorder="1"/>
    <xf numFmtId="2" fontId="8" fillId="0" borderId="0" xfId="0" applyNumberFormat="1" applyFont="1" applyFill="1"/>
    <xf numFmtId="0" fontId="6" fillId="0" borderId="0" xfId="7" applyFont="1" applyFill="1"/>
    <xf numFmtId="4" fontId="7" fillId="0" borderId="0" xfId="0" applyNumberFormat="1" applyFont="1" applyFill="1"/>
    <xf numFmtId="4" fontId="9" fillId="0" borderId="0" xfId="0" applyNumberFormat="1" applyFont="1" applyBorder="1"/>
    <xf numFmtId="2" fontId="8" fillId="0" borderId="0" xfId="0" applyNumberFormat="1" applyFont="1" applyFill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4" fontId="9" fillId="0" borderId="0" xfId="0" applyNumberFormat="1" applyFont="1" applyFill="1" applyBorder="1" applyAlignment="1">
      <alignment vertical="center"/>
    </xf>
    <xf numFmtId="0" fontId="14" fillId="0" borderId="0" xfId="8" applyFont="1" applyFill="1"/>
    <xf numFmtId="168" fontId="54" fillId="0" borderId="0" xfId="11" applyNumberFormat="1" applyFont="1" applyFill="1"/>
    <xf numFmtId="2" fontId="54" fillId="0" borderId="0" xfId="2" applyNumberFormat="1" applyFont="1" applyFill="1"/>
    <xf numFmtId="0" fontId="54" fillId="0" borderId="0" xfId="2" applyFont="1" applyFill="1"/>
    <xf numFmtId="0" fontId="15" fillId="0" borderId="0" xfId="2" applyFont="1" applyFill="1"/>
    <xf numFmtId="4" fontId="9" fillId="0" borderId="0" xfId="0" applyNumberFormat="1" applyFont="1" applyAlignment="1">
      <alignment horizontal="left" vertical="center"/>
    </xf>
    <xf numFmtId="4" fontId="53" fillId="0" borderId="0" xfId="0" applyNumberFormat="1" applyFont="1" applyAlignment="1">
      <alignment horizontal="left" vertical="center"/>
    </xf>
    <xf numFmtId="2" fontId="55" fillId="0" borderId="0" xfId="0" applyNumberFormat="1" applyFont="1" applyAlignment="1">
      <alignment horizontal="left"/>
    </xf>
    <xf numFmtId="2" fontId="56" fillId="0" borderId="0" xfId="0" applyNumberFormat="1" applyFont="1" applyAlignment="1">
      <alignment horizontal="center"/>
    </xf>
    <xf numFmtId="0" fontId="57" fillId="0" borderId="0" xfId="8" applyFont="1" applyFill="1" applyBorder="1" applyAlignment="1">
      <alignment horizontal="center" vertical="center"/>
    </xf>
    <xf numFmtId="2" fontId="55" fillId="0" borderId="0" xfId="0" applyNumberFormat="1" applyFont="1" applyAlignment="1">
      <alignment horizontal="center"/>
    </xf>
    <xf numFmtId="4" fontId="53" fillId="0" borderId="0" xfId="0" applyNumberFormat="1" applyFont="1" applyFill="1" applyBorder="1" applyAlignment="1">
      <alignment vertical="center"/>
    </xf>
    <xf numFmtId="2" fontId="7" fillId="0" borderId="0" xfId="0" applyNumberFormat="1" applyFont="1" applyFill="1" applyAlignment="1">
      <alignment horizontal="center"/>
    </xf>
    <xf numFmtId="2" fontId="0" fillId="0" borderId="0" xfId="0" applyNumberFormat="1" applyFont="1"/>
    <xf numFmtId="4" fontId="53" fillId="0" borderId="0" xfId="0" applyNumberFormat="1" applyFont="1" applyFill="1" applyBorder="1" applyAlignment="1">
      <alignment horizontal="right" vertical="center"/>
    </xf>
    <xf numFmtId="0" fontId="14" fillId="0" borderId="0" xfId="8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right" vertical="center"/>
    </xf>
    <xf numFmtId="4" fontId="0" fillId="0" borderId="0" xfId="0" applyNumberFormat="1"/>
    <xf numFmtId="0" fontId="0" fillId="0" borderId="0" xfId="0" applyAlignment="1"/>
    <xf numFmtId="0" fontId="11" fillId="0" borderId="0" xfId="4" applyFont="1" applyAlignment="1">
      <alignment horizontal="center"/>
    </xf>
    <xf numFmtId="2" fontId="8" fillId="0" borderId="0" xfId="0" applyNumberFormat="1" applyFont="1" applyFill="1" applyAlignment="1">
      <alignment horizontal="center" vertical="center" wrapText="1"/>
    </xf>
    <xf numFmtId="2" fontId="9" fillId="0" borderId="0" xfId="0" applyNumberFormat="1" applyFont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4" fontId="53" fillId="0" borderId="0" xfId="0" applyNumberFormat="1" applyFont="1" applyAlignment="1">
      <alignment horizontal="center" vertical="center"/>
    </xf>
    <xf numFmtId="4" fontId="10" fillId="0" borderId="0" xfId="0" applyNumberFormat="1" applyFont="1" applyFill="1" applyBorder="1" applyAlignment="1">
      <alignment horizontal="right" vertical="center"/>
    </xf>
    <xf numFmtId="4" fontId="9" fillId="0" borderId="0" xfId="0" applyNumberFormat="1" applyFont="1" applyBorder="1" applyAlignment="1">
      <alignment horizontal="center" vertical="center"/>
    </xf>
    <xf numFmtId="2" fontId="0" fillId="0" borderId="0" xfId="0" applyNumberFormat="1" applyBorder="1"/>
    <xf numFmtId="4" fontId="9" fillId="0" borderId="0" xfId="0" applyNumberFormat="1" applyFont="1" applyBorder="1" applyAlignment="1">
      <alignment horizontal="left" vertical="center"/>
    </xf>
    <xf numFmtId="2" fontId="58" fillId="0" borderId="0" xfId="0" applyNumberFormat="1" applyFont="1" applyBorder="1"/>
    <xf numFmtId="2" fontId="59" fillId="3" borderId="0" xfId="0" applyNumberFormat="1" applyFont="1" applyFill="1" applyBorder="1" applyAlignment="1">
      <alignment horizontal="center" vertical="center" wrapText="1"/>
    </xf>
    <xf numFmtId="2" fontId="60" fillId="3" borderId="0" xfId="0" applyNumberFormat="1" applyFont="1" applyFill="1" applyBorder="1" applyAlignment="1">
      <alignment horizontal="center" vertical="center" wrapText="1"/>
    </xf>
    <xf numFmtId="2" fontId="17" fillId="0" borderId="0" xfId="0" applyNumberFormat="1" applyFont="1" applyBorder="1" applyAlignment="1">
      <alignment horizontal="center" vertical="center" wrapText="1"/>
    </xf>
    <xf numFmtId="2" fontId="0" fillId="0" borderId="0" xfId="0" applyNumberFormat="1" applyBorder="1" applyAlignment="1">
      <alignment wrapText="1"/>
    </xf>
    <xf numFmtId="4" fontId="59" fillId="3" borderId="0" xfId="0" applyNumberFormat="1" applyFont="1" applyFill="1" applyBorder="1"/>
    <xf numFmtId="4" fontId="18" fillId="3" borderId="0" xfId="0" applyNumberFormat="1" applyFont="1" applyFill="1" applyBorder="1" applyAlignment="1">
      <alignment horizontal="center"/>
    </xf>
    <xf numFmtId="2" fontId="61" fillId="0" borderId="0" xfId="0" applyNumberFormat="1" applyFont="1" applyBorder="1"/>
    <xf numFmtId="2" fontId="59" fillId="3" borderId="0" xfId="0" applyNumberFormat="1" applyFont="1" applyFill="1" applyBorder="1"/>
    <xf numFmtId="2" fontId="54" fillId="0" borderId="0" xfId="2" applyNumberFormat="1" applyFont="1" applyFill="1" applyBorder="1"/>
    <xf numFmtId="168" fontId="54" fillId="0" borderId="0" xfId="11" applyNumberFormat="1" applyFont="1" applyFill="1" applyBorder="1"/>
    <xf numFmtId="2" fontId="55" fillId="0" borderId="0" xfId="0" applyNumberFormat="1" applyFont="1"/>
    <xf numFmtId="4" fontId="62" fillId="0" borderId="0" xfId="0" applyNumberFormat="1" applyFont="1" applyBorder="1" applyAlignment="1">
      <alignment horizontal="left" vertical="center"/>
    </xf>
    <xf numFmtId="2" fontId="63" fillId="0" borderId="0" xfId="0" applyNumberFormat="1" applyFont="1" applyBorder="1"/>
    <xf numFmtId="4" fontId="53" fillId="0" borderId="0" xfId="0" applyNumberFormat="1" applyFont="1" applyBorder="1" applyAlignment="1">
      <alignment horizontal="center" vertical="center"/>
    </xf>
    <xf numFmtId="2" fontId="55" fillId="0" borderId="0" xfId="0" applyNumberFormat="1" applyFont="1" applyBorder="1"/>
    <xf numFmtId="0" fontId="20" fillId="0" borderId="0" xfId="0" applyFont="1" applyAlignment="1"/>
    <xf numFmtId="0" fontId="13" fillId="0" borderId="0" xfId="0" applyFont="1"/>
    <xf numFmtId="0" fontId="22" fillId="0" borderId="0" xfId="0" applyFont="1" applyAlignment="1">
      <alignment wrapText="1"/>
    </xf>
    <xf numFmtId="9" fontId="13" fillId="0" borderId="0" xfId="9" applyFont="1"/>
    <xf numFmtId="0" fontId="23" fillId="0" borderId="0" xfId="0" applyFont="1"/>
    <xf numFmtId="0" fontId="23" fillId="0" borderId="0" xfId="0" applyFont="1" applyAlignment="1">
      <alignment wrapText="1"/>
    </xf>
    <xf numFmtId="0" fontId="64" fillId="0" borderId="0" xfId="0" applyFont="1" applyAlignment="1">
      <alignment horizontal="left"/>
    </xf>
    <xf numFmtId="0" fontId="21" fillId="0" borderId="0" xfId="0" applyFont="1" applyAlignment="1"/>
    <xf numFmtId="0" fontId="23" fillId="0" borderId="0" xfId="0" applyFont="1" applyAlignment="1"/>
    <xf numFmtId="0" fontId="22" fillId="0" borderId="0" xfId="0" applyFont="1" applyBorder="1" applyAlignment="1"/>
    <xf numFmtId="0" fontId="13" fillId="0" borderId="0" xfId="0" applyFont="1" applyAlignment="1"/>
    <xf numFmtId="0" fontId="13" fillId="0" borderId="0" xfId="0" applyFont="1" applyAlignment="1">
      <alignment vertical="top"/>
    </xf>
    <xf numFmtId="0" fontId="13" fillId="0" borderId="0" xfId="0" applyFont="1" applyBorder="1" applyAlignment="1">
      <alignment horizontal="center"/>
    </xf>
    <xf numFmtId="0" fontId="25" fillId="0" borderId="0" xfId="0" applyFont="1"/>
    <xf numFmtId="0" fontId="26" fillId="0" borderId="0" xfId="0" applyFont="1" applyBorder="1"/>
    <xf numFmtId="4" fontId="25" fillId="0" borderId="0" xfId="0" applyNumberFormat="1" applyFont="1" applyBorder="1" applyAlignment="1">
      <alignment horizontal="left"/>
    </xf>
    <xf numFmtId="0" fontId="13" fillId="0" borderId="0" xfId="0" applyFont="1" applyBorder="1" applyAlignment="1"/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horizontal="left"/>
    </xf>
    <xf numFmtId="0" fontId="23" fillId="0" borderId="0" xfId="0" applyFont="1" applyBorder="1"/>
    <xf numFmtId="0" fontId="13" fillId="0" borderId="0" xfId="0" applyFont="1" applyBorder="1"/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5" fillId="0" borderId="22" xfId="0" applyFont="1" applyBorder="1"/>
    <xf numFmtId="4" fontId="27" fillId="0" borderId="0" xfId="0" applyNumberFormat="1" applyFont="1" applyBorder="1" applyAlignment="1">
      <alignment horizontal="right"/>
    </xf>
    <xf numFmtId="4" fontId="12" fillId="0" borderId="0" xfId="0" applyNumberFormat="1" applyFont="1"/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left" wrapText="1"/>
    </xf>
    <xf numFmtId="4" fontId="13" fillId="0" borderId="0" xfId="0" applyNumberFormat="1" applyFont="1"/>
    <xf numFmtId="0" fontId="13" fillId="0" borderId="22" xfId="0" applyFont="1" applyBorder="1"/>
    <xf numFmtId="0" fontId="64" fillId="0" borderId="0" xfId="0" applyFont="1"/>
    <xf numFmtId="0" fontId="64" fillId="0" borderId="0" xfId="0" applyFont="1" applyAlignment="1">
      <alignment horizontal="center" vertical="center"/>
    </xf>
    <xf numFmtId="0" fontId="65" fillId="4" borderId="11" xfId="0" applyFont="1" applyFill="1" applyBorder="1" applyAlignment="1">
      <alignment horizontal="center" wrapText="1"/>
    </xf>
    <xf numFmtId="0" fontId="65" fillId="4" borderId="11" xfId="0" applyFont="1" applyFill="1" applyBorder="1" applyAlignment="1">
      <alignment horizontal="center" vertical="center"/>
    </xf>
    <xf numFmtId="0" fontId="65" fillId="4" borderId="11" xfId="0" applyFont="1" applyFill="1" applyBorder="1" applyAlignment="1">
      <alignment horizontal="center" vertical="center" wrapText="1"/>
    </xf>
    <xf numFmtId="0" fontId="65" fillId="0" borderId="11" xfId="0" applyFont="1" applyBorder="1" applyAlignment="1">
      <alignment horizontal="center"/>
    </xf>
    <xf numFmtId="0" fontId="65" fillId="0" borderId="11" xfId="0" applyFont="1" applyBorder="1" applyAlignment="1">
      <alignment horizontal="center" wrapText="1"/>
    </xf>
    <xf numFmtId="0" fontId="64" fillId="0" borderId="11" xfId="0" applyFont="1" applyBorder="1" applyAlignment="1">
      <alignment horizontal="center" vertical="center"/>
    </xf>
    <xf numFmtId="0" fontId="64" fillId="0" borderId="11" xfId="0" applyFont="1" applyBorder="1"/>
    <xf numFmtId="0" fontId="64" fillId="0" borderId="18" xfId="0" applyFont="1" applyBorder="1" applyAlignment="1">
      <alignment vertical="top" wrapText="1"/>
    </xf>
    <xf numFmtId="0" fontId="64" fillId="0" borderId="11" xfId="0" applyFont="1" applyBorder="1" applyAlignment="1">
      <alignment horizontal="left" vertical="top" wrapText="1"/>
    </xf>
    <xf numFmtId="0" fontId="64" fillId="0" borderId="18" xfId="0" applyFont="1" applyBorder="1"/>
    <xf numFmtId="4" fontId="64" fillId="0" borderId="11" xfId="0" applyNumberFormat="1" applyFont="1" applyBorder="1"/>
    <xf numFmtId="0" fontId="65" fillId="0" borderId="23" xfId="0" applyFont="1" applyBorder="1"/>
    <xf numFmtId="0" fontId="65" fillId="0" borderId="13" xfId="0" applyFont="1" applyBorder="1" applyAlignment="1">
      <alignment horizontal="center" vertical="center"/>
    </xf>
    <xf numFmtId="0" fontId="65" fillId="0" borderId="13" xfId="0" applyFont="1" applyBorder="1"/>
    <xf numFmtId="4" fontId="65" fillId="0" borderId="13" xfId="0" applyNumberFormat="1" applyFont="1" applyBorder="1"/>
    <xf numFmtId="4" fontId="65" fillId="0" borderId="18" xfId="0" applyNumberFormat="1" applyFont="1" applyBorder="1"/>
    <xf numFmtId="0" fontId="64" fillId="0" borderId="11" xfId="0" applyFont="1" applyBorder="1" applyAlignment="1">
      <alignment horizontal="left" vertical="center" wrapText="1"/>
    </xf>
    <xf numFmtId="0" fontId="65" fillId="0" borderId="11" xfId="0" applyFont="1" applyBorder="1" applyAlignment="1">
      <alignment horizontal="left" wrapText="1"/>
    </xf>
    <xf numFmtId="0" fontId="64" fillId="0" borderId="11" xfId="0" applyFont="1" applyBorder="1" applyAlignment="1">
      <alignment horizontal="center" vertical="center" wrapText="1"/>
    </xf>
    <xf numFmtId="0" fontId="64" fillId="0" borderId="24" xfId="0" applyFont="1" applyBorder="1" applyAlignment="1"/>
    <xf numFmtId="0" fontId="64" fillId="0" borderId="23" xfId="0" applyFont="1" applyBorder="1" applyAlignment="1"/>
    <xf numFmtId="4" fontId="64" fillId="0" borderId="0" xfId="0" applyNumberFormat="1" applyFont="1"/>
    <xf numFmtId="0" fontId="65" fillId="0" borderId="0" xfId="0" applyFont="1"/>
    <xf numFmtId="4" fontId="65" fillId="0" borderId="0" xfId="0" applyNumberFormat="1" applyFont="1"/>
    <xf numFmtId="0" fontId="16" fillId="0" borderId="0" xfId="0" applyFont="1"/>
    <xf numFmtId="0" fontId="7" fillId="0" borderId="0" xfId="0" applyFont="1"/>
    <xf numFmtId="0" fontId="9" fillId="0" borderId="0" xfId="0" applyFont="1"/>
    <xf numFmtId="0" fontId="55" fillId="0" borderId="0" xfId="0" applyFont="1"/>
    <xf numFmtId="4" fontId="38" fillId="0" borderId="0" xfId="0" applyNumberFormat="1" applyFont="1"/>
    <xf numFmtId="4" fontId="37" fillId="0" borderId="0" xfId="0" applyNumberFormat="1" applyFont="1"/>
    <xf numFmtId="0" fontId="42" fillId="0" borderId="0" xfId="0" applyFont="1"/>
    <xf numFmtId="0" fontId="16" fillId="0" borderId="0" xfId="0" applyFont="1" applyAlignment="1">
      <alignment horizontal="center"/>
    </xf>
    <xf numFmtId="4" fontId="42" fillId="0" borderId="0" xfId="0" applyNumberFormat="1" applyFont="1"/>
    <xf numFmtId="4" fontId="16" fillId="0" borderId="0" xfId="0" applyNumberFormat="1" applyFont="1"/>
    <xf numFmtId="0" fontId="42" fillId="0" borderId="0" xfId="0" applyFont="1" applyAlignment="1">
      <alignment horizontal="center"/>
    </xf>
    <xf numFmtId="0" fontId="43" fillId="0" borderId="0" xfId="0" applyFont="1"/>
    <xf numFmtId="0" fontId="16" fillId="0" borderId="0" xfId="1" applyFont="1"/>
    <xf numFmtId="0" fontId="7" fillId="0" borderId="0" xfId="1" applyFont="1"/>
    <xf numFmtId="0" fontId="47" fillId="0" borderId="0" xfId="0" applyFont="1"/>
    <xf numFmtId="0" fontId="0" fillId="0" borderId="11" xfId="0" applyBorder="1"/>
    <xf numFmtId="0" fontId="0" fillId="0" borderId="0" xfId="0" applyAlignment="1">
      <alignment horizontal="left" wrapText="1"/>
    </xf>
    <xf numFmtId="0" fontId="42" fillId="0" borderId="11" xfId="0" applyFont="1" applyBorder="1"/>
    <xf numFmtId="0" fontId="42" fillId="0" borderId="11" xfId="0" applyFont="1" applyBorder="1" applyAlignment="1">
      <alignment vertical="top"/>
    </xf>
    <xf numFmtId="0" fontId="0" fillId="0" borderId="0" xfId="0" applyAlignment="1">
      <alignment vertical="top"/>
    </xf>
    <xf numFmtId="0" fontId="43" fillId="0" borderId="25" xfId="0" applyFont="1" applyBorder="1" applyAlignment="1">
      <alignment horizontal="center"/>
    </xf>
    <xf numFmtId="0" fontId="43" fillId="0" borderId="23" xfId="0" applyFont="1" applyBorder="1" applyAlignment="1">
      <alignment horizontal="center"/>
    </xf>
    <xf numFmtId="0" fontId="43" fillId="0" borderId="6" xfId="0" applyFont="1" applyBorder="1" applyAlignment="1">
      <alignment horizontal="center"/>
    </xf>
    <xf numFmtId="0" fontId="43" fillId="0" borderId="26" xfId="0" applyFont="1" applyBorder="1" applyAlignment="1">
      <alignment horizontal="center"/>
    </xf>
    <xf numFmtId="0" fontId="43" fillId="0" borderId="20" xfId="0" applyFont="1" applyBorder="1" applyAlignment="1">
      <alignment horizontal="center"/>
    </xf>
    <xf numFmtId="0" fontId="43" fillId="0" borderId="28" xfId="0" applyFont="1" applyBorder="1" applyAlignment="1">
      <alignment horizontal="center"/>
    </xf>
    <xf numFmtId="0" fontId="43" fillId="0" borderId="29" xfId="0" applyFont="1" applyBorder="1" applyAlignment="1">
      <alignment horizontal="center"/>
    </xf>
    <xf numFmtId="0" fontId="43" fillId="0" borderId="27" xfId="0" applyFont="1" applyBorder="1" applyAlignment="1">
      <alignment horizontal="center"/>
    </xf>
    <xf numFmtId="0" fontId="49" fillId="6" borderId="30" xfId="0" applyFont="1" applyFill="1" applyBorder="1" applyAlignment="1">
      <alignment horizontal="center" vertical="center"/>
    </xf>
    <xf numFmtId="0" fontId="65" fillId="0" borderId="23" xfId="0" applyFont="1" applyBorder="1" applyAlignment="1">
      <alignment vertical="top"/>
    </xf>
    <xf numFmtId="0" fontId="65" fillId="0" borderId="11" xfId="0" applyFont="1" applyBorder="1" applyAlignment="1">
      <alignment horizontal="left" vertical="top" wrapText="1"/>
    </xf>
    <xf numFmtId="0" fontId="6" fillId="0" borderId="0" xfId="8" applyFont="1" applyFill="1"/>
    <xf numFmtId="3" fontId="42" fillId="0" borderId="11" xfId="0" applyNumberFormat="1" applyFont="1" applyBorder="1" applyAlignment="1">
      <alignment vertical="top"/>
    </xf>
    <xf numFmtId="0" fontId="64" fillId="0" borderId="11" xfId="0" applyFont="1" applyFill="1" applyBorder="1"/>
    <xf numFmtId="0" fontId="65" fillId="0" borderId="11" xfId="0" applyFont="1" applyFill="1" applyBorder="1" applyAlignment="1">
      <alignment horizontal="right"/>
    </xf>
    <xf numFmtId="4" fontId="64" fillId="0" borderId="11" xfId="0" applyNumberFormat="1" applyFont="1" applyFill="1" applyBorder="1"/>
    <xf numFmtId="0" fontId="65" fillId="0" borderId="13" xfId="0" applyFont="1" applyFill="1" applyBorder="1"/>
    <xf numFmtId="4" fontId="65" fillId="0" borderId="13" xfId="0" applyNumberFormat="1" applyFont="1" applyFill="1" applyBorder="1"/>
    <xf numFmtId="4" fontId="65" fillId="0" borderId="18" xfId="0" applyNumberFormat="1" applyFont="1" applyFill="1" applyBorder="1"/>
    <xf numFmtId="0" fontId="65" fillId="0" borderId="11" xfId="0" applyFont="1" applyFill="1" applyBorder="1"/>
    <xf numFmtId="0" fontId="65" fillId="0" borderId="11" xfId="0" applyFont="1" applyFill="1" applyBorder="1" applyAlignment="1">
      <alignment horizontal="center"/>
    </xf>
    <xf numFmtId="0" fontId="8" fillId="0" borderId="0" xfId="3" applyFont="1" applyAlignment="1">
      <alignment horizontal="center" wrapText="1"/>
    </xf>
    <xf numFmtId="0" fontId="7" fillId="0" borderId="0" xfId="3" applyFont="1"/>
    <xf numFmtId="4" fontId="7" fillId="0" borderId="0" xfId="3" applyNumberFormat="1" applyFont="1"/>
    <xf numFmtId="0" fontId="7" fillId="0" borderId="0" xfId="3" applyFont="1" applyAlignment="1">
      <alignment horizontal="center"/>
    </xf>
    <xf numFmtId="0" fontId="8" fillId="0" borderId="0" xfId="0" applyFont="1" applyFill="1" applyAlignment="1">
      <alignment horizontal="center" wrapText="1"/>
    </xf>
    <xf numFmtId="0" fontId="6" fillId="0" borderId="0" xfId="3" applyFill="1" applyAlignment="1"/>
    <xf numFmtId="4" fontId="6" fillId="0" borderId="0" xfId="3" applyNumberFormat="1" applyFill="1" applyAlignment="1"/>
    <xf numFmtId="0" fontId="0" fillId="0" borderId="0" xfId="0" applyFill="1" applyAlignment="1">
      <alignment horizontal="center"/>
    </xf>
    <xf numFmtId="0" fontId="6" fillId="0" borderId="0" xfId="3" applyFill="1"/>
    <xf numFmtId="4" fontId="6" fillId="0" borderId="0" xfId="3" applyNumberFormat="1" applyFill="1"/>
    <xf numFmtId="0" fontId="6" fillId="0" borderId="0" xfId="3" applyFill="1" applyAlignment="1">
      <alignment horizontal="center"/>
    </xf>
    <xf numFmtId="0" fontId="9" fillId="0" borderId="31" xfId="3" applyFont="1" applyFill="1" applyBorder="1" applyAlignment="1">
      <alignment vertical="top" wrapText="1"/>
    </xf>
    <xf numFmtId="0" fontId="9" fillId="0" borderId="32" xfId="3" applyFont="1" applyBorder="1" applyAlignment="1">
      <alignment horizontal="center" vertical="center" wrapText="1"/>
    </xf>
    <xf numFmtId="0" fontId="6" fillId="0" borderId="0" xfId="3"/>
    <xf numFmtId="4" fontId="6" fillId="0" borderId="0" xfId="3" applyNumberFormat="1"/>
    <xf numFmtId="0" fontId="9" fillId="0" borderId="32" xfId="3" applyFont="1" applyBorder="1" applyAlignment="1">
      <alignment horizontal="left" vertical="center" wrapText="1"/>
    </xf>
    <xf numFmtId="0" fontId="10" fillId="0" borderId="32" xfId="3" applyFont="1" applyBorder="1" applyAlignment="1">
      <alignment horizontal="center" vertical="center" wrapText="1"/>
    </xf>
    <xf numFmtId="0" fontId="4" fillId="0" borderId="0" xfId="3" applyFont="1"/>
    <xf numFmtId="173" fontId="0" fillId="0" borderId="0" xfId="10" applyFont="1"/>
    <xf numFmtId="169" fontId="10" fillId="0" borderId="32" xfId="3" applyNumberFormat="1" applyFont="1" applyBorder="1" applyAlignment="1">
      <alignment horizontal="center" vertical="center" wrapText="1"/>
    </xf>
    <xf numFmtId="0" fontId="9" fillId="0" borderId="33" xfId="3" applyFont="1" applyBorder="1" applyAlignment="1">
      <alignment horizontal="center" vertical="center" wrapText="1"/>
    </xf>
    <xf numFmtId="0" fontId="9" fillId="0" borderId="34" xfId="3" applyFont="1" applyBorder="1" applyAlignment="1">
      <alignment horizontal="left" vertical="center" wrapText="1"/>
    </xf>
    <xf numFmtId="4" fontId="10" fillId="0" borderId="35" xfId="3" applyNumberFormat="1" applyFont="1" applyBorder="1" applyAlignment="1">
      <alignment horizontal="center" vertical="center" wrapText="1"/>
    </xf>
    <xf numFmtId="0" fontId="10" fillId="0" borderId="32" xfId="3" applyFont="1" applyBorder="1" applyAlignment="1">
      <alignment horizontal="left" vertical="center" wrapText="1"/>
    </xf>
    <xf numFmtId="9" fontId="10" fillId="0" borderId="32" xfId="3" applyNumberFormat="1" applyFont="1" applyBorder="1" applyAlignment="1">
      <alignment horizontal="center" vertical="center" wrapText="1"/>
    </xf>
    <xf numFmtId="4" fontId="10" fillId="0" borderId="32" xfId="3" applyNumberFormat="1" applyFont="1" applyBorder="1" applyAlignment="1">
      <alignment horizontal="center" vertical="center" wrapText="1"/>
    </xf>
    <xf numFmtId="0" fontId="9" fillId="0" borderId="0" xfId="3" applyFont="1" applyBorder="1" applyAlignment="1">
      <alignment horizontal="center" vertical="center" wrapText="1"/>
    </xf>
    <xf numFmtId="0" fontId="10" fillId="0" borderId="0" xfId="3" applyFont="1" applyBorder="1" applyAlignment="1">
      <alignment horizontal="left" vertical="center" wrapText="1"/>
    </xf>
    <xf numFmtId="4" fontId="10" fillId="0" borderId="0" xfId="3" applyNumberFormat="1" applyFont="1" applyBorder="1" applyAlignment="1">
      <alignment horizontal="center" vertical="center" wrapText="1"/>
    </xf>
    <xf numFmtId="0" fontId="9" fillId="0" borderId="0" xfId="3" applyFont="1" applyAlignment="1">
      <alignment horizontal="center" vertical="center" wrapText="1"/>
    </xf>
    <xf numFmtId="0" fontId="9" fillId="0" borderId="0" xfId="3" applyFont="1" applyAlignment="1">
      <alignment horizontal="left" vertical="center" wrapText="1"/>
    </xf>
    <xf numFmtId="3" fontId="10" fillId="0" borderId="32" xfId="3" applyNumberFormat="1" applyFont="1" applyBorder="1" applyAlignment="1">
      <alignment horizontal="center" vertical="center" wrapText="1"/>
    </xf>
    <xf numFmtId="0" fontId="9" fillId="0" borderId="0" xfId="3" applyFont="1" applyBorder="1" applyAlignment="1">
      <alignment horizontal="left" vertical="center" wrapText="1"/>
    </xf>
    <xf numFmtId="0" fontId="9" fillId="0" borderId="0" xfId="3" applyFont="1" applyAlignment="1">
      <alignment vertical="center" wrapText="1"/>
    </xf>
    <xf numFmtId="0" fontId="9" fillId="0" borderId="22" xfId="3" applyFont="1" applyBorder="1" applyAlignment="1">
      <alignment vertical="center" wrapText="1"/>
    </xf>
    <xf numFmtId="4" fontId="72" fillId="0" borderId="0" xfId="0" applyNumberFormat="1" applyFont="1" applyAlignment="1">
      <alignment horizontal="left" vertical="center"/>
    </xf>
    <xf numFmtId="0" fontId="0" fillId="0" borderId="0" xfId="7" applyFont="1" applyFill="1" applyAlignment="1"/>
    <xf numFmtId="0" fontId="6" fillId="0" borderId="0" xfId="7" applyFont="1" applyFill="1" applyAlignment="1"/>
    <xf numFmtId="1" fontId="73" fillId="0" borderId="0" xfId="0" applyNumberFormat="1" applyFont="1" applyFill="1" applyBorder="1" applyAlignment="1">
      <alignment horizontal="center"/>
    </xf>
    <xf numFmtId="2" fontId="74" fillId="0" borderId="0" xfId="0" applyNumberFormat="1" applyFont="1" applyAlignment="1">
      <alignment horizontal="center"/>
    </xf>
    <xf numFmtId="2" fontId="72" fillId="0" borderId="0" xfId="0" applyNumberFormat="1" applyFont="1" applyFill="1" applyBorder="1"/>
    <xf numFmtId="2" fontId="74" fillId="0" borderId="0" xfId="0" applyNumberFormat="1" applyFont="1"/>
    <xf numFmtId="2" fontId="76" fillId="0" borderId="0" xfId="0" applyNumberFormat="1" applyFont="1" applyAlignment="1">
      <alignment horizontal="center" vertical="center"/>
    </xf>
    <xf numFmtId="4" fontId="72" fillId="0" borderId="0" xfId="0" applyNumberFormat="1" applyFont="1" applyFill="1" applyBorder="1" applyAlignment="1">
      <alignment horizontal="right" vertical="center"/>
    </xf>
    <xf numFmtId="166" fontId="75" fillId="0" borderId="0" xfId="0" applyNumberFormat="1" applyFont="1" applyAlignment="1">
      <alignment horizontal="center" vertical="center"/>
    </xf>
    <xf numFmtId="4" fontId="72" fillId="0" borderId="0" xfId="0" applyNumberFormat="1" applyFont="1" applyFill="1" applyBorder="1" applyAlignment="1">
      <alignment horizontal="center" vertical="center"/>
    </xf>
    <xf numFmtId="2" fontId="74" fillId="0" borderId="0" xfId="0" applyNumberFormat="1" applyFont="1" applyAlignment="1">
      <alignment horizontal="center" vertical="center"/>
    </xf>
    <xf numFmtId="4" fontId="35" fillId="0" borderId="0" xfId="0" applyNumberFormat="1" applyFont="1" applyFill="1" applyBorder="1" applyAlignment="1">
      <alignment horizontal="center" vertical="center"/>
    </xf>
    <xf numFmtId="4" fontId="77" fillId="0" borderId="33" xfId="0" applyNumberFormat="1" applyFont="1" applyFill="1" applyBorder="1" applyAlignment="1">
      <alignment horizontal="center" vertical="center"/>
    </xf>
    <xf numFmtId="4" fontId="77" fillId="0" borderId="36" xfId="0" applyNumberFormat="1" applyFont="1" applyFill="1" applyBorder="1" applyAlignment="1">
      <alignment horizontal="center" vertical="center"/>
    </xf>
    <xf numFmtId="4" fontId="35" fillId="0" borderId="35" xfId="0" applyNumberFormat="1" applyFont="1" applyFill="1" applyBorder="1" applyAlignment="1">
      <alignment horizontal="center" vertical="center"/>
    </xf>
    <xf numFmtId="4" fontId="35" fillId="0" borderId="32" xfId="0" applyNumberFormat="1" applyFont="1" applyFill="1" applyBorder="1" applyAlignment="1">
      <alignment horizontal="center" vertical="center"/>
    </xf>
    <xf numFmtId="4" fontId="35" fillId="0" borderId="37" xfId="0" applyNumberFormat="1" applyFont="1" applyFill="1" applyBorder="1" applyAlignment="1">
      <alignment horizontal="center" vertical="center"/>
    </xf>
    <xf numFmtId="4" fontId="35" fillId="7" borderId="39" xfId="0" applyNumberFormat="1" applyFont="1" applyFill="1" applyBorder="1" applyAlignment="1">
      <alignment horizontal="center" vertical="center"/>
    </xf>
    <xf numFmtId="14" fontId="35" fillId="7" borderId="40" xfId="0" applyNumberFormat="1" applyFont="1" applyFill="1" applyBorder="1" applyAlignment="1">
      <alignment horizontal="center" vertical="center"/>
    </xf>
    <xf numFmtId="2" fontId="35" fillId="7" borderId="37" xfId="0" applyNumberFormat="1" applyFont="1" applyFill="1" applyBorder="1" applyAlignment="1">
      <alignment horizontal="center" vertical="center" wrapText="1"/>
    </xf>
    <xf numFmtId="14" fontId="35" fillId="7" borderId="32" xfId="0" applyNumberFormat="1" applyFont="1" applyFill="1" applyBorder="1" applyAlignment="1">
      <alignment horizontal="center" vertical="center" wrapText="1"/>
    </xf>
    <xf numFmtId="4" fontId="51" fillId="8" borderId="32" xfId="0" applyNumberFormat="1" applyFont="1" applyFill="1" applyBorder="1" applyAlignment="1">
      <alignment horizontal="center" vertical="center"/>
    </xf>
    <xf numFmtId="4" fontId="51" fillId="8" borderId="32" xfId="0" applyNumberFormat="1" applyFont="1" applyFill="1" applyBorder="1" applyAlignment="1">
      <alignment horizontal="center" vertical="center" wrapText="1"/>
    </xf>
    <xf numFmtId="171" fontId="78" fillId="0" borderId="11" xfId="0" applyNumberFormat="1" applyFont="1" applyFill="1" applyBorder="1"/>
    <xf numFmtId="4" fontId="13" fillId="0" borderId="0" xfId="0" applyNumberFormat="1" applyFont="1" applyAlignment="1"/>
    <xf numFmtId="4" fontId="13" fillId="0" borderId="11" xfId="0" applyNumberFormat="1" applyFont="1" applyBorder="1" applyAlignment="1"/>
    <xf numFmtId="4" fontId="12" fillId="8" borderId="11" xfId="0" applyNumberFormat="1" applyFont="1" applyFill="1" applyBorder="1" applyAlignment="1"/>
    <xf numFmtId="0" fontId="4" fillId="8" borderId="11" xfId="0" applyFont="1" applyFill="1" applyBorder="1" applyAlignment="1"/>
    <xf numFmtId="0" fontId="74" fillId="0" borderId="0" xfId="0" applyFont="1"/>
    <xf numFmtId="1" fontId="0" fillId="0" borderId="0" xfId="0" quotePrefix="1" applyNumberFormat="1" applyFont="1" applyAlignment="1">
      <alignment horizontal="center" vertical="center"/>
    </xf>
    <xf numFmtId="0" fontId="0" fillId="0" borderId="0" xfId="0" quotePrefix="1" applyNumberFormat="1" applyFont="1" applyAlignment="1">
      <alignment horizontal="center" vertical="center"/>
    </xf>
    <xf numFmtId="0" fontId="49" fillId="6" borderId="41" xfId="0" applyFont="1" applyFill="1" applyBorder="1" applyAlignment="1">
      <alignment horizontal="center" vertical="center" wrapText="1"/>
    </xf>
    <xf numFmtId="0" fontId="49" fillId="6" borderId="42" xfId="0" applyFont="1" applyFill="1" applyBorder="1" applyAlignment="1">
      <alignment horizontal="center" vertical="center" wrapText="1"/>
    </xf>
    <xf numFmtId="0" fontId="42" fillId="0" borderId="0" xfId="0" applyFont="1" applyAlignment="1">
      <alignment vertical="top"/>
    </xf>
    <xf numFmtId="0" fontId="48" fillId="8" borderId="11" xfId="0" applyFont="1" applyFill="1" applyBorder="1" applyAlignment="1">
      <alignment horizontal="center" vertical="center" wrapText="1"/>
    </xf>
    <xf numFmtId="0" fontId="0" fillId="0" borderId="0" xfId="0" applyBorder="1"/>
    <xf numFmtId="0" fontId="9" fillId="0" borderId="0" xfId="0" applyFont="1" applyBorder="1"/>
    <xf numFmtId="0" fontId="9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48" fillId="0" borderId="0" xfId="0" applyFont="1" applyFill="1" applyBorder="1" applyAlignment="1">
      <alignment vertical="center" wrapText="1"/>
    </xf>
    <xf numFmtId="0" fontId="42" fillId="0" borderId="0" xfId="0" applyFont="1" applyAlignment="1">
      <alignment wrapText="1"/>
    </xf>
    <xf numFmtId="0" fontId="0" fillId="0" borderId="0" xfId="0" applyAlignment="1">
      <alignment wrapText="1"/>
    </xf>
    <xf numFmtId="0" fontId="88" fillId="0" borderId="11" xfId="0" applyFont="1" applyBorder="1" applyAlignment="1">
      <alignment wrapText="1"/>
    </xf>
    <xf numFmtId="0" fontId="88" fillId="0" borderId="11" xfId="0" applyFont="1" applyBorder="1" applyAlignment="1">
      <alignment horizontal="center" wrapText="1"/>
    </xf>
    <xf numFmtId="2" fontId="88" fillId="0" borderId="11" xfId="0" applyNumberFormat="1" applyFont="1" applyBorder="1" applyAlignment="1">
      <alignment horizontal="center" wrapText="1"/>
    </xf>
    <xf numFmtId="164" fontId="88" fillId="0" borderId="11" xfId="0" applyNumberFormat="1" applyFont="1" applyBorder="1" applyAlignment="1">
      <alignment horizontal="center" wrapText="1"/>
    </xf>
    <xf numFmtId="0" fontId="42" fillId="0" borderId="11" xfId="0" applyFont="1" applyFill="1" applyBorder="1" applyAlignment="1">
      <alignment horizontal="center" wrapText="1"/>
    </xf>
    <xf numFmtId="2" fontId="42" fillId="0" borderId="11" xfId="0" applyNumberFormat="1" applyFont="1" applyFill="1" applyBorder="1" applyAlignment="1">
      <alignment horizontal="center" wrapText="1"/>
    </xf>
    <xf numFmtId="4" fontId="42" fillId="0" borderId="11" xfId="0" applyNumberFormat="1" applyFont="1" applyBorder="1"/>
    <xf numFmtId="0" fontId="42" fillId="0" borderId="0" xfId="0" applyFont="1" applyAlignment="1">
      <alignment horizontal="left" wrapText="1"/>
    </xf>
    <xf numFmtId="0" fontId="42" fillId="0" borderId="11" xfId="1" applyFont="1" applyFill="1" applyBorder="1" applyAlignment="1">
      <alignment wrapText="1"/>
    </xf>
    <xf numFmtId="0" fontId="42" fillId="0" borderId="11" xfId="1" applyFont="1" applyFill="1" applyBorder="1" applyAlignment="1">
      <alignment vertical="center"/>
    </xf>
    <xf numFmtId="0" fontId="48" fillId="0" borderId="11" xfId="0" applyFont="1" applyBorder="1" applyAlignment="1">
      <alignment horizontal="center"/>
    </xf>
    <xf numFmtId="2" fontId="13" fillId="0" borderId="11" xfId="0" applyNumberFormat="1" applyFont="1" applyBorder="1" applyAlignment="1"/>
    <xf numFmtId="2" fontId="0" fillId="0" borderId="11" xfId="0" applyNumberFormat="1" applyBorder="1"/>
    <xf numFmtId="0" fontId="22" fillId="0" borderId="0" xfId="0" applyFont="1" applyAlignment="1">
      <alignment vertical="center" wrapText="1"/>
    </xf>
    <xf numFmtId="0" fontId="22" fillId="0" borderId="0" xfId="0" applyFont="1" applyAlignment="1">
      <alignment vertical="center"/>
    </xf>
    <xf numFmtId="0" fontId="48" fillId="9" borderId="11" xfId="0" applyFont="1" applyFill="1" applyBorder="1" applyAlignment="1">
      <alignment horizontal="center" vertical="top"/>
    </xf>
    <xf numFmtId="0" fontId="42" fillId="0" borderId="11" xfId="0" applyFont="1" applyBorder="1" applyAlignment="1">
      <alignment horizontal="center" vertical="top"/>
    </xf>
    <xf numFmtId="0" fontId="43" fillId="0" borderId="0" xfId="0" applyFont="1" applyAlignment="1">
      <alignment horizontal="left"/>
    </xf>
    <xf numFmtId="0" fontId="34" fillId="0" borderId="14" xfId="0" applyFont="1" applyBorder="1" applyAlignment="1">
      <alignment horizontal="center" vertical="center" wrapText="1"/>
    </xf>
    <xf numFmtId="0" fontId="3" fillId="0" borderId="0" xfId="13"/>
    <xf numFmtId="0" fontId="39" fillId="0" borderId="0" xfId="13" applyFont="1" applyBorder="1"/>
    <xf numFmtId="0" fontId="3" fillId="0" borderId="0" xfId="13" applyBorder="1"/>
    <xf numFmtId="0" fontId="39" fillId="0" borderId="0" xfId="13" applyFont="1" applyFill="1" applyBorder="1"/>
    <xf numFmtId="0" fontId="3" fillId="0" borderId="0" xfId="13" applyAlignment="1">
      <alignment horizontal="center" vertical="center" wrapText="1"/>
    </xf>
    <xf numFmtId="0" fontId="90" fillId="2" borderId="0" xfId="13" applyFont="1" applyFill="1"/>
    <xf numFmtId="0" fontId="91" fillId="2" borderId="0" xfId="13" applyFont="1" applyFill="1" applyBorder="1"/>
    <xf numFmtId="0" fontId="90" fillId="2" borderId="0" xfId="13" applyFont="1" applyFill="1" applyBorder="1"/>
    <xf numFmtId="0" fontId="90" fillId="0" borderId="0" xfId="13" applyFont="1" applyFill="1"/>
    <xf numFmtId="0" fontId="90" fillId="0" borderId="0" xfId="13" applyFont="1" applyFill="1" applyBorder="1"/>
    <xf numFmtId="0" fontId="93" fillId="0" borderId="0" xfId="13" applyFont="1" applyFill="1" applyAlignment="1">
      <alignment wrapText="1"/>
    </xf>
    <xf numFmtId="0" fontId="3" fillId="0" borderId="0" xfId="13" applyFill="1"/>
    <xf numFmtId="0" fontId="48" fillId="0" borderId="14" xfId="0" applyFont="1" applyBorder="1" applyAlignment="1">
      <alignment horizontal="left" wrapText="1"/>
    </xf>
    <xf numFmtId="0" fontId="48" fillId="0" borderId="11" xfId="0" applyFont="1" applyBorder="1" applyAlignment="1">
      <alignment horizontal="center" vertical="center" wrapText="1"/>
    </xf>
    <xf numFmtId="0" fontId="42" fillId="0" borderId="11" xfId="0" applyFont="1" applyBorder="1" applyAlignment="1">
      <alignment horizontal="center" vertical="center"/>
    </xf>
    <xf numFmtId="0" fontId="48" fillId="0" borderId="23" xfId="0" applyFont="1" applyBorder="1" applyAlignment="1">
      <alignment horizontal="center" vertical="center" wrapText="1"/>
    </xf>
    <xf numFmtId="0" fontId="42" fillId="0" borderId="23" xfId="0" applyFont="1" applyBorder="1" applyAlignment="1">
      <alignment horizontal="center" vertical="center"/>
    </xf>
    <xf numFmtId="0" fontId="42" fillId="0" borderId="0" xfId="0" applyFont="1" applyBorder="1" applyAlignment="1">
      <alignment vertical="top"/>
    </xf>
    <xf numFmtId="0" fontId="42" fillId="0" borderId="53" xfId="0" applyFont="1" applyBorder="1" applyAlignment="1">
      <alignment vertical="top" wrapText="1"/>
    </xf>
    <xf numFmtId="0" fontId="42" fillId="0" borderId="52" xfId="0" applyFont="1" applyBorder="1" applyAlignment="1">
      <alignment vertical="top" wrapText="1"/>
    </xf>
    <xf numFmtId="0" fontId="42" fillId="0" borderId="3" xfId="0" applyFont="1" applyBorder="1" applyAlignment="1">
      <alignment vertical="top"/>
    </xf>
    <xf numFmtId="0" fontId="42" fillId="0" borderId="15" xfId="0" applyFont="1" applyBorder="1" applyAlignment="1">
      <alignment vertical="top"/>
    </xf>
    <xf numFmtId="0" fontId="42" fillId="0" borderId="25" xfId="0" applyFont="1" applyBorder="1" applyAlignment="1">
      <alignment vertical="top"/>
    </xf>
    <xf numFmtId="0" fontId="42" fillId="0" borderId="19" xfId="0" applyFont="1" applyBorder="1" applyAlignment="1">
      <alignment vertical="top"/>
    </xf>
    <xf numFmtId="0" fontId="95" fillId="5" borderId="23" xfId="13" applyFont="1" applyFill="1" applyBorder="1" applyAlignment="1">
      <alignment horizontal="center" vertical="center" wrapText="1"/>
    </xf>
    <xf numFmtId="0" fontId="95" fillId="5" borderId="18" xfId="13" applyFont="1" applyFill="1" applyBorder="1" applyAlignment="1">
      <alignment horizontal="center" vertical="center" wrapText="1"/>
    </xf>
    <xf numFmtId="0" fontId="95" fillId="5" borderId="23" xfId="13" applyFont="1" applyFill="1" applyBorder="1" applyAlignment="1">
      <alignment horizontal="right" vertical="center" wrapText="1"/>
    </xf>
    <xf numFmtId="0" fontId="43" fillId="0" borderId="11" xfId="0" applyFont="1" applyBorder="1" applyAlignment="1">
      <alignment horizontal="center" vertical="top" wrapText="1"/>
    </xf>
    <xf numFmtId="0" fontId="43" fillId="0" borderId="11" xfId="0" applyFont="1" applyBorder="1" applyAlignment="1">
      <alignment horizontal="center" wrapText="1"/>
    </xf>
    <xf numFmtId="170" fontId="43" fillId="0" borderId="11" xfId="0" applyNumberFormat="1" applyFont="1" applyBorder="1" applyAlignment="1">
      <alignment horizontal="center" wrapText="1"/>
    </xf>
    <xf numFmtId="0" fontId="43" fillId="0" borderId="11" xfId="0" applyFont="1" applyBorder="1" applyAlignment="1">
      <alignment vertical="center" wrapText="1"/>
    </xf>
    <xf numFmtId="4" fontId="43" fillId="0" borderId="11" xfId="0" applyNumberFormat="1" applyFont="1" applyBorder="1" applyAlignment="1">
      <alignment horizontal="right" vertical="top" wrapText="1"/>
    </xf>
    <xf numFmtId="4" fontId="49" fillId="0" borderId="11" xfId="0" applyNumberFormat="1" applyFont="1" applyBorder="1" applyAlignment="1">
      <alignment horizontal="right" vertical="top" wrapText="1"/>
    </xf>
    <xf numFmtId="0" fontId="43" fillId="0" borderId="0" xfId="0" applyFont="1" applyBorder="1" applyAlignment="1">
      <alignment horizontal="center" vertical="top" wrapText="1"/>
    </xf>
    <xf numFmtId="0" fontId="49" fillId="0" borderId="0" xfId="0" applyFont="1" applyBorder="1" applyAlignment="1">
      <alignment horizontal="left" vertical="top" wrapText="1"/>
    </xf>
    <xf numFmtId="4" fontId="49" fillId="0" borderId="0" xfId="0" applyNumberFormat="1" applyFont="1" applyBorder="1" applyAlignment="1">
      <alignment horizontal="right" vertical="top" wrapText="1"/>
    </xf>
    <xf numFmtId="0" fontId="42" fillId="0" borderId="0" xfId="0" applyFont="1" applyAlignment="1">
      <alignment horizontal="left"/>
    </xf>
    <xf numFmtId="0" fontId="42" fillId="0" borderId="0" xfId="0" applyFont="1" applyBorder="1" applyAlignment="1">
      <alignment horizontal="left"/>
    </xf>
    <xf numFmtId="0" fontId="42" fillId="0" borderId="0" xfId="0" applyFont="1" applyBorder="1"/>
    <xf numFmtId="4" fontId="109" fillId="7" borderId="38" xfId="0" applyNumberFormat="1" applyFont="1" applyFill="1" applyBorder="1" applyAlignment="1">
      <alignment horizontal="center" vertical="center"/>
    </xf>
    <xf numFmtId="0" fontId="43" fillId="0" borderId="11" xfId="0" applyFont="1" applyFill="1" applyBorder="1" applyAlignment="1">
      <alignment horizontal="center" vertical="center" wrapText="1"/>
    </xf>
    <xf numFmtId="0" fontId="43" fillId="0" borderId="11" xfId="0" applyFont="1" applyFill="1" applyBorder="1" applyAlignment="1">
      <alignment vertical="center" wrapText="1"/>
    </xf>
    <xf numFmtId="0" fontId="43" fillId="0" borderId="22" xfId="0" applyFont="1" applyBorder="1"/>
    <xf numFmtId="0" fontId="43" fillId="0" borderId="0" xfId="0" applyFont="1" applyBorder="1" applyAlignment="1">
      <alignment horizontal="right" wrapText="1"/>
    </xf>
    <xf numFmtId="0" fontId="43" fillId="0" borderId="0" xfId="0" applyFont="1" applyBorder="1" applyAlignment="1">
      <alignment horizontal="left"/>
    </xf>
    <xf numFmtId="0" fontId="43" fillId="0" borderId="0" xfId="0" applyFont="1" applyBorder="1"/>
    <xf numFmtId="0" fontId="43" fillId="0" borderId="14" xfId="0" applyFont="1" applyBorder="1" applyAlignment="1">
      <alignment horizontal="center" wrapText="1"/>
    </xf>
    <xf numFmtId="4" fontId="49" fillId="0" borderId="14" xfId="0" applyNumberFormat="1" applyFont="1" applyBorder="1" applyAlignment="1">
      <alignment horizontal="right" vertical="center" wrapText="1"/>
    </xf>
    <xf numFmtId="0" fontId="43" fillId="0" borderId="45" xfId="0" applyFont="1" applyBorder="1" applyAlignment="1">
      <alignment wrapText="1"/>
    </xf>
    <xf numFmtId="0" fontId="43" fillId="0" borderId="11" xfId="0" applyFont="1" applyBorder="1" applyAlignment="1">
      <alignment wrapText="1"/>
    </xf>
    <xf numFmtId="170" fontId="43" fillId="0" borderId="12" xfId="0" applyNumberFormat="1" applyFont="1" applyBorder="1" applyAlignment="1">
      <alignment horizontal="center" wrapText="1"/>
    </xf>
    <xf numFmtId="0" fontId="43" fillId="0" borderId="11" xfId="0" applyFont="1" applyFill="1" applyBorder="1" applyAlignment="1">
      <alignment horizontal="left" vertical="center" wrapText="1"/>
    </xf>
    <xf numFmtId="0" fontId="43" fillId="0" borderId="23" xfId="0" applyFont="1" applyFill="1" applyBorder="1" applyAlignment="1">
      <alignment vertical="center" wrapText="1"/>
    </xf>
    <xf numFmtId="0" fontId="43" fillId="0" borderId="23" xfId="0" applyFont="1" applyFill="1" applyBorder="1" applyAlignment="1">
      <alignment horizontal="left" vertical="center" wrapText="1"/>
    </xf>
    <xf numFmtId="0" fontId="88" fillId="0" borderId="0" xfId="0" applyFont="1"/>
    <xf numFmtId="0" fontId="24" fillId="0" borderId="0" xfId="0" applyFont="1" applyAlignment="1">
      <alignment horizontal="right"/>
    </xf>
    <xf numFmtId="0" fontId="24" fillId="0" borderId="22" xfId="0" applyFont="1" applyBorder="1"/>
    <xf numFmtId="0" fontId="24" fillId="0" borderId="0" xfId="0" applyFont="1" applyAlignment="1">
      <alignment horizontal="left"/>
    </xf>
    <xf numFmtId="4" fontId="111" fillId="0" borderId="0" xfId="0" applyNumberFormat="1" applyFont="1" applyBorder="1" applyAlignment="1">
      <alignment horizontal="right"/>
    </xf>
    <xf numFmtId="0" fontId="112" fillId="0" borderId="0" xfId="0" applyFont="1" applyBorder="1"/>
    <xf numFmtId="4" fontId="88" fillId="0" borderId="0" xfId="0" applyNumberFormat="1" applyFont="1" applyBorder="1" applyAlignment="1">
      <alignment horizontal="left"/>
    </xf>
    <xf numFmtId="0" fontId="35" fillId="0" borderId="50" xfId="0" applyFont="1" applyBorder="1" applyAlignment="1">
      <alignment horizontal="center" vertical="center" wrapText="1"/>
    </xf>
    <xf numFmtId="0" fontId="35" fillId="0" borderId="48" xfId="0" applyFont="1" applyBorder="1" applyAlignment="1">
      <alignment horizontal="center" vertical="center" wrapText="1"/>
    </xf>
    <xf numFmtId="0" fontId="35" fillId="0" borderId="48" xfId="0" applyFont="1" applyFill="1" applyBorder="1" applyAlignment="1">
      <alignment horizontal="center" vertical="center" wrapText="1"/>
    </xf>
    <xf numFmtId="0" fontId="35" fillId="0" borderId="49" xfId="0" applyFont="1" applyBorder="1" applyAlignment="1">
      <alignment horizontal="center" vertical="center" wrapText="1"/>
    </xf>
    <xf numFmtId="0" fontId="43" fillId="0" borderId="45" xfId="0" applyFont="1" applyFill="1" applyBorder="1" applyAlignment="1">
      <alignment horizontal="center" vertical="center" wrapText="1"/>
    </xf>
    <xf numFmtId="170" fontId="43" fillId="0" borderId="12" xfId="0" applyNumberFormat="1" applyFont="1" applyFill="1" applyBorder="1" applyAlignment="1">
      <alignment vertical="center" wrapText="1"/>
    </xf>
    <xf numFmtId="170" fontId="35" fillId="0" borderId="12" xfId="0" applyNumberFormat="1" applyFont="1" applyFill="1" applyBorder="1" applyAlignment="1">
      <alignment vertical="center" wrapText="1"/>
    </xf>
    <xf numFmtId="0" fontId="16" fillId="0" borderId="45" xfId="0" applyFont="1" applyFill="1" applyBorder="1" applyAlignment="1">
      <alignment horizontal="center" vertical="center" wrapText="1"/>
    </xf>
    <xf numFmtId="4" fontId="35" fillId="0" borderId="12" xfId="0" applyNumberFormat="1" applyFont="1" applyFill="1" applyBorder="1" applyAlignment="1">
      <alignment vertical="center"/>
    </xf>
    <xf numFmtId="170" fontId="43" fillId="0" borderId="11" xfId="0" applyNumberFormat="1" applyFont="1" applyFill="1" applyBorder="1" applyAlignment="1">
      <alignment horizontal="center" vertical="center" wrapText="1"/>
    </xf>
    <xf numFmtId="167" fontId="43" fillId="0" borderId="11" xfId="0" applyNumberFormat="1" applyFont="1" applyFill="1" applyBorder="1" applyAlignment="1">
      <alignment horizontal="center" vertical="center" wrapText="1"/>
    </xf>
    <xf numFmtId="2" fontId="35" fillId="0" borderId="0" xfId="0" applyNumberFormat="1" applyFont="1" applyFill="1" applyAlignment="1">
      <alignment horizontal="center" vertical="center" wrapText="1"/>
    </xf>
    <xf numFmtId="4" fontId="76" fillId="0" borderId="0" xfId="0" applyNumberFormat="1" applyFont="1" applyFill="1" applyBorder="1" applyAlignment="1">
      <alignment vertical="center" wrapText="1"/>
    </xf>
    <xf numFmtId="4" fontId="43" fillId="0" borderId="11" xfId="0" applyNumberFormat="1" applyFont="1" applyBorder="1" applyAlignment="1">
      <alignment horizontal="center" vertical="center" wrapText="1"/>
    </xf>
    <xf numFmtId="4" fontId="106" fillId="0" borderId="9" xfId="0" applyNumberFormat="1" applyFont="1" applyFill="1" applyBorder="1" applyAlignment="1">
      <alignment vertical="center"/>
    </xf>
    <xf numFmtId="0" fontId="48" fillId="8" borderId="11" xfId="0" applyFont="1" applyFill="1" applyBorder="1" applyAlignment="1">
      <alignment horizontal="left" vertical="center"/>
    </xf>
    <xf numFmtId="0" fontId="79" fillId="0" borderId="11" xfId="0" applyFont="1" applyBorder="1" applyAlignment="1">
      <alignment vertical="center"/>
    </xf>
    <xf numFmtId="0" fontId="48" fillId="8" borderId="11" xfId="0" applyFont="1" applyFill="1" applyBorder="1" applyAlignment="1">
      <alignment vertical="center"/>
    </xf>
    <xf numFmtId="0" fontId="42" fillId="0" borderId="11" xfId="0" applyFont="1" applyBorder="1" applyAlignment="1">
      <alignment vertical="center"/>
    </xf>
    <xf numFmtId="0" fontId="42" fillId="8" borderId="23" xfId="0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11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Alignment="1">
      <alignment vertical="center"/>
    </xf>
    <xf numFmtId="0" fontId="4" fillId="0" borderId="11" xfId="0" applyFont="1" applyBorder="1" applyAlignment="1">
      <alignment vertical="center"/>
    </xf>
    <xf numFmtId="2" fontId="43" fillId="0" borderId="0" xfId="0" applyNumberFormat="1" applyFont="1" applyFill="1" applyBorder="1" applyAlignment="1">
      <alignment vertical="center" wrapText="1"/>
    </xf>
    <xf numFmtId="0" fontId="42" fillId="0" borderId="46" xfId="0" applyFont="1" applyBorder="1" applyAlignment="1">
      <alignment horizontal="left" wrapText="1"/>
    </xf>
    <xf numFmtId="0" fontId="42" fillId="0" borderId="9" xfId="0" applyFont="1" applyBorder="1" applyAlignment="1">
      <alignment horizontal="left" wrapText="1"/>
    </xf>
    <xf numFmtId="0" fontId="42" fillId="0" borderId="54" xfId="0" applyFont="1" applyBorder="1" applyAlignment="1">
      <alignment horizontal="left" wrapText="1"/>
    </xf>
    <xf numFmtId="0" fontId="42" fillId="0" borderId="55" xfId="0" applyFont="1" applyBorder="1" applyAlignment="1">
      <alignment horizontal="left" wrapText="1"/>
    </xf>
    <xf numFmtId="0" fontId="43" fillId="0" borderId="32" xfId="3" applyFont="1" applyBorder="1" applyAlignment="1">
      <alignment horizontal="left" vertical="center" wrapText="1"/>
    </xf>
    <xf numFmtId="0" fontId="95" fillId="0" borderId="11" xfId="3" applyFont="1" applyBorder="1" applyAlignment="1">
      <alignment horizontal="left" vertical="center" wrapText="1"/>
    </xf>
    <xf numFmtId="0" fontId="95" fillId="0" borderId="11" xfId="0" applyFont="1" applyBorder="1" applyAlignment="1">
      <alignment horizontal="center" vertical="center"/>
    </xf>
    <xf numFmtId="0" fontId="34" fillId="0" borderId="11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 wrapText="1"/>
    </xf>
    <xf numFmtId="2" fontId="16" fillId="0" borderId="11" xfId="0" applyNumberFormat="1" applyFont="1" applyFill="1" applyBorder="1" applyAlignment="1">
      <alignment horizontal="center" vertical="center" wrapText="1"/>
    </xf>
    <xf numFmtId="0" fontId="48" fillId="0" borderId="24" xfId="0" applyFont="1" applyBorder="1" applyAlignment="1">
      <alignment horizontal="left" vertical="top"/>
    </xf>
    <xf numFmtId="0" fontId="48" fillId="0" borderId="0" xfId="0" applyFont="1" applyAlignment="1">
      <alignment vertical="top"/>
    </xf>
    <xf numFmtId="0" fontId="42" fillId="0" borderId="11" xfId="0" applyFont="1" applyFill="1" applyBorder="1" applyAlignment="1">
      <alignment vertical="top"/>
    </xf>
    <xf numFmtId="0" fontId="42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48" fillId="0" borderId="0" xfId="0" applyFont="1" applyBorder="1" applyAlignment="1">
      <alignment horizontal="left" vertical="top"/>
    </xf>
    <xf numFmtId="0" fontId="48" fillId="0" borderId="0" xfId="0" applyFont="1" applyBorder="1" applyAlignment="1">
      <alignment horizontal="left" wrapText="1"/>
    </xf>
    <xf numFmtId="0" fontId="42" fillId="0" borderId="0" xfId="0" applyFont="1" applyBorder="1" applyAlignment="1">
      <alignment horizontal="center" vertical="top"/>
    </xf>
    <xf numFmtId="0" fontId="113" fillId="0" borderId="11" xfId="0" applyFont="1" applyBorder="1" applyAlignment="1">
      <alignment vertical="top" wrapText="1"/>
    </xf>
    <xf numFmtId="0" fontId="48" fillId="0" borderId="18" xfId="0" applyFont="1" applyBorder="1" applyAlignment="1">
      <alignment horizontal="center" vertical="center"/>
    </xf>
    <xf numFmtId="0" fontId="48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2" fillId="0" borderId="23" xfId="0" applyFont="1" applyBorder="1" applyAlignment="1">
      <alignment vertical="center"/>
    </xf>
    <xf numFmtId="0" fontId="42" fillId="0" borderId="18" xfId="0" applyFont="1" applyBorder="1" applyAlignment="1">
      <alignment vertical="center"/>
    </xf>
    <xf numFmtId="0" fontId="42" fillId="0" borderId="0" xfId="3" applyFont="1"/>
    <xf numFmtId="0" fontId="16" fillId="0" borderId="0" xfId="3" applyFont="1" applyAlignment="1">
      <alignment horizontal="center"/>
    </xf>
    <xf numFmtId="0" fontId="35" fillId="0" borderId="0" xfId="3" applyFont="1" applyAlignment="1">
      <alignment horizontal="center" wrapText="1"/>
    </xf>
    <xf numFmtId="0" fontId="42" fillId="0" borderId="0" xfId="3" applyFont="1" applyFill="1" applyAlignment="1">
      <alignment horizontal="center"/>
    </xf>
    <xf numFmtId="0" fontId="43" fillId="0" borderId="31" xfId="3" applyFont="1" applyFill="1" applyBorder="1" applyAlignment="1">
      <alignment vertical="top" wrapText="1"/>
    </xf>
    <xf numFmtId="0" fontId="49" fillId="0" borderId="38" xfId="3" applyFont="1" applyBorder="1" applyAlignment="1">
      <alignment horizontal="center" vertical="center" wrapText="1"/>
    </xf>
    <xf numFmtId="0" fontId="43" fillId="0" borderId="56" xfId="3" applyFont="1" applyBorder="1" applyAlignment="1">
      <alignment horizontal="center" vertical="center" wrapText="1"/>
    </xf>
    <xf numFmtId="0" fontId="43" fillId="0" borderId="57" xfId="3" applyFont="1" applyBorder="1" applyAlignment="1">
      <alignment horizontal="center" vertical="center" wrapText="1"/>
    </xf>
    <xf numFmtId="0" fontId="43" fillId="0" borderId="58" xfId="3" applyFont="1" applyBorder="1" applyAlignment="1">
      <alignment horizontal="center" vertical="center" wrapText="1"/>
    </xf>
    <xf numFmtId="0" fontId="43" fillId="0" borderId="39" xfId="3" applyFont="1" applyBorder="1" applyAlignment="1">
      <alignment horizontal="left" vertical="center" wrapText="1"/>
    </xf>
    <xf numFmtId="0" fontId="114" fillId="0" borderId="40" xfId="3" applyFont="1" applyBorder="1" applyAlignment="1">
      <alignment horizontal="left" vertical="center" wrapText="1"/>
    </xf>
    <xf numFmtId="3" fontId="78" fillId="0" borderId="40" xfId="3" applyNumberFormat="1" applyFont="1" applyBorder="1" applyAlignment="1">
      <alignment horizontal="center" vertical="center" wrapText="1"/>
    </xf>
    <xf numFmtId="0" fontId="49" fillId="0" borderId="32" xfId="3" applyFont="1" applyBorder="1" applyAlignment="1">
      <alignment horizontal="center" vertical="center" wrapText="1"/>
    </xf>
    <xf numFmtId="0" fontId="43" fillId="0" borderId="32" xfId="3" applyFont="1" applyBorder="1" applyAlignment="1">
      <alignment horizontal="center" vertical="center" wrapText="1"/>
    </xf>
    <xf numFmtId="169" fontId="49" fillId="0" borderId="32" xfId="3" applyNumberFormat="1" applyFont="1" applyBorder="1" applyAlignment="1">
      <alignment horizontal="center" vertical="center" wrapText="1"/>
    </xf>
    <xf numFmtId="0" fontId="43" fillId="0" borderId="33" xfId="3" applyFont="1" applyBorder="1" applyAlignment="1">
      <alignment horizontal="center" vertical="center" wrapText="1"/>
    </xf>
    <xf numFmtId="4" fontId="49" fillId="0" borderId="35" xfId="3" applyNumberFormat="1" applyFont="1" applyBorder="1" applyAlignment="1">
      <alignment horizontal="center" vertical="center" wrapText="1"/>
    </xf>
    <xf numFmtId="9" fontId="49" fillId="0" borderId="32" xfId="3" applyNumberFormat="1" applyFont="1" applyBorder="1" applyAlignment="1">
      <alignment horizontal="center" vertical="center" wrapText="1"/>
    </xf>
    <xf numFmtId="4" fontId="49" fillId="0" borderId="32" xfId="3" applyNumberFormat="1" applyFont="1" applyBorder="1" applyAlignment="1">
      <alignment horizontal="center" vertical="center" wrapText="1"/>
    </xf>
    <xf numFmtId="0" fontId="43" fillId="0" borderId="0" xfId="3" applyFont="1" applyBorder="1" applyAlignment="1">
      <alignment horizontal="center" vertical="center" wrapText="1"/>
    </xf>
    <xf numFmtId="0" fontId="49" fillId="0" borderId="0" xfId="3" applyFont="1" applyBorder="1" applyAlignment="1">
      <alignment horizontal="left" vertical="center" wrapText="1"/>
    </xf>
    <xf numFmtId="4" fontId="49" fillId="0" borderId="0" xfId="3" applyNumberFormat="1" applyFont="1" applyBorder="1" applyAlignment="1">
      <alignment horizontal="center" vertical="center" wrapText="1"/>
    </xf>
    <xf numFmtId="0" fontId="43" fillId="0" borderId="0" xfId="3" applyFont="1" applyAlignment="1">
      <alignment horizontal="center" vertical="center" wrapText="1"/>
    </xf>
    <xf numFmtId="0" fontId="43" fillId="0" borderId="0" xfId="3" applyFont="1" applyAlignment="1">
      <alignment horizontal="left" vertical="center" wrapText="1"/>
    </xf>
    <xf numFmtId="0" fontId="43" fillId="0" borderId="0" xfId="3" applyFont="1" applyBorder="1" applyAlignment="1">
      <alignment horizontal="left" vertical="center" wrapText="1"/>
    </xf>
    <xf numFmtId="0" fontId="43" fillId="0" borderId="0" xfId="3" applyFont="1" applyAlignment="1">
      <alignment vertical="center" wrapText="1"/>
    </xf>
    <xf numFmtId="0" fontId="43" fillId="0" borderId="22" xfId="3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/>
    </xf>
    <xf numFmtId="0" fontId="34" fillId="0" borderId="54" xfId="0" applyFont="1" applyBorder="1" applyAlignment="1">
      <alignment horizontal="center" vertical="center" wrapText="1"/>
    </xf>
    <xf numFmtId="0" fontId="36" fillId="0" borderId="46" xfId="0" applyFont="1" applyBorder="1" applyAlignment="1">
      <alignment horizontal="center" vertical="center"/>
    </xf>
    <xf numFmtId="0" fontId="35" fillId="8" borderId="14" xfId="0" applyFont="1" applyFill="1" applyBorder="1" applyAlignment="1">
      <alignment vertical="center" wrapText="1"/>
    </xf>
    <xf numFmtId="4" fontId="33" fillId="0" borderId="32" xfId="0" applyNumberFormat="1" applyFont="1" applyBorder="1" applyAlignment="1">
      <alignment horizontal="center" vertical="center" wrapText="1"/>
    </xf>
    <xf numFmtId="4" fontId="37" fillId="0" borderId="44" xfId="0" applyNumberFormat="1" applyFont="1" applyBorder="1" applyAlignment="1">
      <alignment horizontal="center" vertical="center"/>
    </xf>
    <xf numFmtId="0" fontId="37" fillId="0" borderId="17" xfId="0" applyFont="1" applyBorder="1" applyAlignment="1">
      <alignment horizontal="center" vertical="center"/>
    </xf>
    <xf numFmtId="0" fontId="34" fillId="0" borderId="45" xfId="0" applyFont="1" applyFill="1" applyBorder="1" applyAlignment="1">
      <alignment horizontal="center" vertical="center" wrapText="1"/>
    </xf>
    <xf numFmtId="0" fontId="33" fillId="0" borderId="56" xfId="0" applyFont="1" applyBorder="1" applyAlignment="1">
      <alignment horizontal="center" vertical="center" wrapText="1"/>
    </xf>
    <xf numFmtId="0" fontId="33" fillId="0" borderId="57" xfId="0" applyFont="1" applyBorder="1" applyAlignment="1">
      <alignment horizontal="center" vertical="center" wrapText="1"/>
    </xf>
    <xf numFmtId="0" fontId="33" fillId="0" borderId="69" xfId="0" applyFont="1" applyBorder="1" applyAlignment="1">
      <alignment horizontal="center" vertical="center" wrapText="1"/>
    </xf>
    <xf numFmtId="0" fontId="33" fillId="0" borderId="34" xfId="0" applyFont="1" applyBorder="1" applyAlignment="1">
      <alignment horizontal="center" vertical="center" wrapText="1"/>
    </xf>
    <xf numFmtId="0" fontId="34" fillId="0" borderId="25" xfId="0" applyFont="1" applyFill="1" applyBorder="1" applyAlignment="1">
      <alignment horizontal="center" vertical="center"/>
    </xf>
    <xf numFmtId="0" fontId="33" fillId="0" borderId="54" xfId="0" applyFont="1" applyFill="1" applyBorder="1" applyAlignment="1">
      <alignment vertical="center" wrapText="1"/>
    </xf>
    <xf numFmtId="3" fontId="34" fillId="0" borderId="14" xfId="0" applyNumberFormat="1" applyFont="1" applyFill="1" applyBorder="1" applyAlignment="1">
      <alignment horizontal="center" vertical="center"/>
    </xf>
    <xf numFmtId="2" fontId="34" fillId="0" borderId="14" xfId="0" applyNumberFormat="1" applyFont="1" applyBorder="1" applyAlignment="1">
      <alignment horizontal="center" vertical="center" wrapText="1"/>
    </xf>
    <xf numFmtId="2" fontId="34" fillId="0" borderId="25" xfId="0" applyNumberFormat="1" applyFont="1" applyBorder="1" applyAlignment="1">
      <alignment horizontal="center" vertical="center"/>
    </xf>
    <xf numFmtId="4" fontId="34" fillId="0" borderId="66" xfId="0" applyNumberFormat="1" applyFont="1" applyBorder="1" applyAlignment="1">
      <alignment horizontal="center" vertical="center"/>
    </xf>
    <xf numFmtId="0" fontId="33" fillId="0" borderId="22" xfId="0" applyFont="1" applyBorder="1" applyAlignment="1">
      <alignment horizontal="center" vertical="center" wrapText="1"/>
    </xf>
    <xf numFmtId="4" fontId="34" fillId="0" borderId="66" xfId="0" applyNumberFormat="1" applyFont="1" applyBorder="1" applyAlignment="1">
      <alignment vertical="center"/>
    </xf>
    <xf numFmtId="0" fontId="34" fillId="0" borderId="11" xfId="0" applyFont="1" applyBorder="1" applyAlignment="1">
      <alignment vertical="center" wrapText="1"/>
    </xf>
    <xf numFmtId="0" fontId="34" fillId="0" borderId="23" xfId="0" applyFont="1" applyFill="1" applyBorder="1" applyAlignment="1">
      <alignment horizontal="center" vertical="center"/>
    </xf>
    <xf numFmtId="0" fontId="33" fillId="0" borderId="11" xfId="0" applyFont="1" applyFill="1" applyBorder="1" applyAlignment="1">
      <alignment horizontal="center" vertical="center"/>
    </xf>
    <xf numFmtId="0" fontId="34" fillId="0" borderId="11" xfId="0" applyFont="1" applyBorder="1" applyAlignment="1">
      <alignment horizontal="center" vertical="center" wrapText="1"/>
    </xf>
    <xf numFmtId="2" fontId="34" fillId="0" borderId="11" xfId="0" applyNumberFormat="1" applyFont="1" applyBorder="1" applyAlignment="1">
      <alignment horizontal="center" vertical="center" wrapText="1"/>
    </xf>
    <xf numFmtId="2" fontId="34" fillId="0" borderId="23" xfId="0" applyNumberFormat="1" applyFont="1" applyBorder="1" applyAlignment="1">
      <alignment horizontal="center" vertical="center"/>
    </xf>
    <xf numFmtId="4" fontId="34" fillId="0" borderId="67" xfId="0" applyNumberFormat="1" applyFont="1" applyBorder="1" applyAlignment="1">
      <alignment horizontal="center" vertical="center"/>
    </xf>
    <xf numFmtId="0" fontId="34" fillId="0" borderId="13" xfId="0" applyFont="1" applyFill="1" applyBorder="1" applyAlignment="1">
      <alignment horizontal="center" vertical="center" wrapText="1"/>
    </xf>
    <xf numFmtId="0" fontId="34" fillId="0" borderId="25" xfId="0" applyFont="1" applyBorder="1" applyAlignment="1">
      <alignment vertical="center"/>
    </xf>
    <xf numFmtId="0" fontId="34" fillId="0" borderId="22" xfId="0" applyFont="1" applyBorder="1" applyAlignment="1">
      <alignment horizontal="center" vertical="center"/>
    </xf>
    <xf numFmtId="0" fontId="34" fillId="0" borderId="22" xfId="0" applyFont="1" applyBorder="1" applyAlignment="1">
      <alignment vertical="center" wrapText="1"/>
    </xf>
    <xf numFmtId="2" fontId="34" fillId="0" borderId="22" xfId="0" applyNumberFormat="1" applyFont="1" applyBorder="1" applyAlignment="1">
      <alignment horizontal="center" vertical="center"/>
    </xf>
    <xf numFmtId="4" fontId="41" fillId="0" borderId="66" xfId="0" applyNumberFormat="1" applyFont="1" applyBorder="1" applyAlignment="1">
      <alignment horizontal="center" vertical="center"/>
    </xf>
    <xf numFmtId="0" fontId="40" fillId="0" borderId="22" xfId="0" applyFont="1" applyBorder="1" applyAlignment="1">
      <alignment horizontal="center" vertical="center"/>
    </xf>
    <xf numFmtId="0" fontId="35" fillId="0" borderId="17" xfId="0" applyFont="1" applyBorder="1" applyAlignment="1">
      <alignment horizontal="left" vertical="center" wrapText="1"/>
    </xf>
    <xf numFmtId="0" fontId="66" fillId="0" borderId="17" xfId="0" applyFont="1" applyBorder="1" applyAlignment="1">
      <alignment horizontal="left" vertical="center" wrapText="1"/>
    </xf>
    <xf numFmtId="4" fontId="67" fillId="0" borderId="17" xfId="0" applyNumberFormat="1" applyFont="1" applyBorder="1" applyAlignment="1">
      <alignment horizontal="right" vertical="center" wrapText="1"/>
    </xf>
    <xf numFmtId="0" fontId="66" fillId="0" borderId="17" xfId="0" applyFont="1" applyBorder="1" applyAlignment="1">
      <alignment horizontal="center" vertical="center"/>
    </xf>
    <xf numFmtId="0" fontId="41" fillId="0" borderId="5" xfId="0" applyFont="1" applyBorder="1" applyAlignment="1">
      <alignment vertical="center"/>
    </xf>
    <xf numFmtId="0" fontId="40" fillId="0" borderId="6" xfId="0" applyFont="1" applyFill="1" applyBorder="1" applyAlignment="1">
      <alignment horizontal="center" vertical="center"/>
    </xf>
    <xf numFmtId="0" fontId="40" fillId="0" borderId="46" xfId="0" applyFont="1" applyFill="1" applyBorder="1" applyAlignment="1">
      <alignment vertical="center" wrapText="1"/>
    </xf>
    <xf numFmtId="0" fontId="40" fillId="0" borderId="5" xfId="0" applyFont="1" applyFill="1" applyBorder="1" applyAlignment="1">
      <alignment horizontal="center" vertical="center"/>
    </xf>
    <xf numFmtId="0" fontId="41" fillId="0" borderId="5" xfId="0" applyFont="1" applyFill="1" applyBorder="1" applyAlignment="1">
      <alignment horizontal="center" vertical="center"/>
    </xf>
    <xf numFmtId="2" fontId="40" fillId="0" borderId="6" xfId="0" applyNumberFormat="1" applyFont="1" applyBorder="1" applyAlignment="1">
      <alignment horizontal="center" vertical="center"/>
    </xf>
    <xf numFmtId="4" fontId="41" fillId="0" borderId="44" xfId="0" applyNumberFormat="1" applyFont="1" applyBorder="1" applyAlignment="1">
      <alignment horizontal="center" vertical="center"/>
    </xf>
    <xf numFmtId="4" fontId="41" fillId="0" borderId="17" xfId="0" applyNumberFormat="1" applyFont="1" applyBorder="1" applyAlignment="1">
      <alignment horizontal="center" vertical="center"/>
    </xf>
    <xf numFmtId="4" fontId="34" fillId="0" borderId="12" xfId="0" applyNumberFormat="1" applyFont="1" applyFill="1" applyBorder="1" applyAlignment="1">
      <alignment horizontal="center" vertical="center"/>
    </xf>
    <xf numFmtId="0" fontId="34" fillId="0" borderId="17" xfId="0" applyFont="1" applyFill="1" applyBorder="1" applyAlignment="1">
      <alignment horizontal="center" vertical="center"/>
    </xf>
    <xf numFmtId="2" fontId="34" fillId="0" borderId="17" xfId="0" applyNumberFormat="1" applyFont="1" applyFill="1" applyBorder="1" applyAlignment="1">
      <alignment horizontal="center" vertical="center"/>
    </xf>
    <xf numFmtId="0" fontId="24" fillId="0" borderId="54" xfId="0" applyFont="1" applyBorder="1" applyAlignment="1">
      <alignment horizontal="center" vertical="center" wrapText="1"/>
    </xf>
    <xf numFmtId="3" fontId="16" fillId="0" borderId="14" xfId="0" applyNumberFormat="1" applyFont="1" applyFill="1" applyBorder="1" applyAlignment="1">
      <alignment horizontal="center" vertical="center"/>
    </xf>
    <xf numFmtId="0" fontId="34" fillId="0" borderId="14" xfId="0" applyFont="1" applyFill="1" applyBorder="1" applyAlignment="1">
      <alignment horizontal="center" vertical="center"/>
    </xf>
    <xf numFmtId="0" fontId="34" fillId="0" borderId="14" xfId="0" applyFont="1" applyFill="1" applyBorder="1" applyAlignment="1">
      <alignment horizontal="center" vertical="center" wrapText="1"/>
    </xf>
    <xf numFmtId="2" fontId="34" fillId="0" borderId="14" xfId="0" applyNumberFormat="1" applyFont="1" applyFill="1" applyBorder="1" applyAlignment="1">
      <alignment horizontal="center" vertical="center" wrapText="1"/>
    </xf>
    <xf numFmtId="0" fontId="28" fillId="0" borderId="63" xfId="0" applyFont="1" applyFill="1" applyBorder="1" applyAlignment="1">
      <alignment horizontal="center" vertical="center" wrapText="1"/>
    </xf>
    <xf numFmtId="0" fontId="28" fillId="0" borderId="64" xfId="0" applyFont="1" applyFill="1" applyBorder="1" applyAlignment="1">
      <alignment horizontal="center" vertical="center" wrapText="1"/>
    </xf>
    <xf numFmtId="0" fontId="28" fillId="0" borderId="62" xfId="0" applyFont="1" applyFill="1" applyBorder="1" applyAlignment="1">
      <alignment horizontal="center" vertical="center" wrapText="1"/>
    </xf>
    <xf numFmtId="2" fontId="34" fillId="0" borderId="25" xfId="0" applyNumberFormat="1" applyFont="1" applyFill="1" applyBorder="1" applyAlignment="1">
      <alignment horizontal="center" vertical="center"/>
    </xf>
    <xf numFmtId="2" fontId="34" fillId="0" borderId="23" xfId="0" applyNumberFormat="1" applyFont="1" applyFill="1" applyBorder="1" applyAlignment="1">
      <alignment horizontal="center" vertical="center"/>
    </xf>
    <xf numFmtId="4" fontId="28" fillId="0" borderId="32" xfId="0" applyNumberFormat="1" applyFont="1" applyFill="1" applyBorder="1" applyAlignment="1">
      <alignment horizontal="center" vertical="center" wrapText="1"/>
    </xf>
    <xf numFmtId="4" fontId="34" fillId="0" borderId="66" xfId="0" applyNumberFormat="1" applyFont="1" applyFill="1" applyBorder="1" applyAlignment="1">
      <alignment horizontal="center" vertical="center"/>
    </xf>
    <xf numFmtId="4" fontId="34" fillId="0" borderId="67" xfId="0" applyNumberFormat="1" applyFont="1" applyFill="1" applyBorder="1" applyAlignment="1">
      <alignment horizontal="center" vertical="center"/>
    </xf>
    <xf numFmtId="4" fontId="33" fillId="0" borderId="44" xfId="0" applyNumberFormat="1" applyFont="1" applyFill="1" applyBorder="1" applyAlignment="1">
      <alignment horizontal="center" vertical="center"/>
    </xf>
    <xf numFmtId="4" fontId="16" fillId="0" borderId="44" xfId="0" applyNumberFormat="1" applyFont="1" applyBorder="1" applyAlignment="1">
      <alignment horizontal="center" vertical="center"/>
    </xf>
    <xf numFmtId="0" fontId="28" fillId="0" borderId="31" xfId="0" applyFont="1" applyFill="1" applyBorder="1" applyAlignment="1">
      <alignment horizontal="center" vertical="center" wrapText="1"/>
    </xf>
    <xf numFmtId="0" fontId="33" fillId="0" borderId="22" xfId="0" applyFont="1" applyFill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/>
    </xf>
    <xf numFmtId="4" fontId="34" fillId="0" borderId="66" xfId="0" applyNumberFormat="1" applyFont="1" applyFill="1" applyBorder="1" applyAlignment="1">
      <alignment vertical="center"/>
    </xf>
    <xf numFmtId="0" fontId="33" fillId="5" borderId="14" xfId="0" applyFont="1" applyFill="1" applyBorder="1" applyAlignment="1">
      <alignment vertical="center" wrapText="1"/>
    </xf>
    <xf numFmtId="0" fontId="34" fillId="0" borderId="55" xfId="0" applyFont="1" applyFill="1" applyBorder="1" applyAlignment="1">
      <alignment horizontal="center" vertical="center"/>
    </xf>
    <xf numFmtId="0" fontId="33" fillId="0" borderId="19" xfId="0" applyFont="1" applyFill="1" applyBorder="1" applyAlignment="1">
      <alignment vertical="center" wrapText="1"/>
    </xf>
    <xf numFmtId="0" fontId="33" fillId="0" borderId="18" xfId="0" applyFont="1" applyFill="1" applyBorder="1" applyAlignment="1">
      <alignment horizontal="center" vertical="center" wrapText="1"/>
    </xf>
    <xf numFmtId="0" fontId="34" fillId="0" borderId="12" xfId="0" applyFont="1" applyFill="1" applyBorder="1" applyAlignment="1">
      <alignment horizontal="center" vertical="center"/>
    </xf>
    <xf numFmtId="0" fontId="33" fillId="0" borderId="6" xfId="0" applyFont="1" applyBorder="1" applyAlignment="1">
      <alignment vertical="center"/>
    </xf>
    <xf numFmtId="0" fontId="34" fillId="0" borderId="27" xfId="0" applyFont="1" applyFill="1" applyBorder="1" applyAlignment="1">
      <alignment horizontal="center" vertical="center"/>
    </xf>
    <xf numFmtId="0" fontId="34" fillId="0" borderId="17" xfId="0" applyFont="1" applyFill="1" applyBorder="1" applyAlignment="1">
      <alignment vertical="center" wrapText="1"/>
    </xf>
    <xf numFmtId="0" fontId="33" fillId="0" borderId="5" xfId="0" applyFont="1" applyBorder="1" applyAlignment="1">
      <alignment vertical="center" wrapText="1"/>
    </xf>
    <xf numFmtId="0" fontId="16" fillId="0" borderId="17" xfId="0" applyFont="1" applyBorder="1" applyAlignment="1">
      <alignment horizontal="left" vertical="center" wrapText="1"/>
    </xf>
    <xf numFmtId="4" fontId="66" fillId="0" borderId="17" xfId="0" applyNumberFormat="1" applyFont="1" applyBorder="1" applyAlignment="1">
      <alignment horizontal="right" vertical="center" wrapText="1"/>
    </xf>
    <xf numFmtId="0" fontId="42" fillId="0" borderId="0" xfId="1" applyFont="1" applyBorder="1" applyAlignment="1">
      <alignment horizontal="center" vertical="center"/>
    </xf>
    <xf numFmtId="0" fontId="43" fillId="0" borderId="46" xfId="0" applyFont="1" applyBorder="1" applyAlignment="1">
      <alignment horizontal="center" vertical="center"/>
    </xf>
    <xf numFmtId="0" fontId="16" fillId="0" borderId="0" xfId="1" applyFont="1" applyAlignment="1">
      <alignment vertical="center"/>
    </xf>
    <xf numFmtId="0" fontId="16" fillId="0" borderId="22" xfId="1" applyFont="1" applyBorder="1" applyAlignment="1">
      <alignment vertical="center"/>
    </xf>
    <xf numFmtId="0" fontId="35" fillId="0" borderId="22" xfId="6" applyFont="1" applyBorder="1" applyAlignment="1">
      <alignment vertical="center"/>
    </xf>
    <xf numFmtId="0" fontId="45" fillId="0" borderId="22" xfId="1" applyFont="1" applyBorder="1" applyAlignment="1">
      <alignment vertical="center"/>
    </xf>
    <xf numFmtId="0" fontId="16" fillId="0" borderId="13" xfId="1" applyFont="1" applyBorder="1" applyAlignment="1">
      <alignment vertical="center"/>
    </xf>
    <xf numFmtId="0" fontId="16" fillId="0" borderId="13" xfId="1" applyFont="1" applyBorder="1" applyAlignment="1">
      <alignment horizontal="center" vertical="center"/>
    </xf>
    <xf numFmtId="0" fontId="35" fillId="0" borderId="13" xfId="6" applyFont="1" applyBorder="1" applyAlignment="1">
      <alignment vertical="center"/>
    </xf>
    <xf numFmtId="0" fontId="42" fillId="0" borderId="0" xfId="0" applyFont="1" applyAlignment="1">
      <alignment vertical="center"/>
    </xf>
    <xf numFmtId="0" fontId="42" fillId="0" borderId="0" xfId="0" applyFont="1" applyAlignment="1">
      <alignment horizontal="center" vertical="center"/>
    </xf>
    <xf numFmtId="4" fontId="42" fillId="0" borderId="0" xfId="0" applyNumberFormat="1" applyFont="1" applyAlignment="1">
      <alignment vertical="center"/>
    </xf>
    <xf numFmtId="0" fontId="42" fillId="0" borderId="0" xfId="0" applyFont="1" applyAlignment="1"/>
    <xf numFmtId="0" fontId="116" fillId="0" borderId="37" xfId="0" applyFont="1" applyBorder="1" applyAlignment="1">
      <alignment vertical="center"/>
    </xf>
    <xf numFmtId="0" fontId="44" fillId="0" borderId="34" xfId="0" applyFont="1" applyBorder="1" applyAlignment="1">
      <alignment horizontal="left" vertical="center" wrapText="1"/>
    </xf>
    <xf numFmtId="0" fontId="70" fillId="0" borderId="34" xfId="0" applyFont="1" applyBorder="1" applyAlignment="1">
      <alignment horizontal="left" vertical="center" wrapText="1"/>
    </xf>
    <xf numFmtId="4" fontId="70" fillId="0" borderId="34" xfId="0" applyNumberFormat="1" applyFont="1" applyBorder="1" applyAlignment="1">
      <alignment horizontal="right" vertical="center" wrapText="1"/>
    </xf>
    <xf numFmtId="0" fontId="70" fillId="0" borderId="34" xfId="0" applyFont="1" applyBorder="1" applyAlignment="1">
      <alignment horizontal="center" vertical="center"/>
    </xf>
    <xf numFmtId="4" fontId="44" fillId="0" borderId="34" xfId="0" applyNumberFormat="1" applyFont="1" applyBorder="1" applyAlignment="1">
      <alignment horizontal="center" vertical="center"/>
    </xf>
    <xf numFmtId="0" fontId="44" fillId="0" borderId="34" xfId="0" applyFont="1" applyBorder="1" applyAlignment="1">
      <alignment horizontal="center" vertical="center"/>
    </xf>
    <xf numFmtId="4" fontId="44" fillId="0" borderId="35" xfId="0" applyNumberFormat="1" applyFont="1" applyBorder="1" applyAlignment="1">
      <alignment horizontal="center" vertical="center"/>
    </xf>
    <xf numFmtId="0" fontId="68" fillId="0" borderId="37" xfId="0" applyFont="1" applyBorder="1" applyAlignment="1">
      <alignment vertical="center"/>
    </xf>
    <xf numFmtId="0" fontId="37" fillId="0" borderId="34" xfId="0" applyFont="1" applyBorder="1" applyAlignment="1">
      <alignment horizontal="left" vertical="center" wrapText="1"/>
    </xf>
    <xf numFmtId="0" fontId="69" fillId="0" borderId="34" xfId="0" applyFont="1" applyBorder="1" applyAlignment="1">
      <alignment horizontal="left" vertical="center" wrapText="1"/>
    </xf>
    <xf numFmtId="4" fontId="69" fillId="0" borderId="34" xfId="0" applyNumberFormat="1" applyFont="1" applyBorder="1" applyAlignment="1">
      <alignment horizontal="right" vertical="center" wrapText="1"/>
    </xf>
    <xf numFmtId="0" fontId="69" fillId="0" borderId="34" xfId="0" applyFont="1" applyBorder="1" applyAlignment="1">
      <alignment horizontal="center" vertical="center"/>
    </xf>
    <xf numFmtId="4" fontId="106" fillId="0" borderId="34" xfId="0" applyNumberFormat="1" applyFont="1" applyBorder="1" applyAlignment="1">
      <alignment horizontal="center" vertical="center"/>
    </xf>
    <xf numFmtId="0" fontId="106" fillId="0" borderId="34" xfId="0" applyFont="1" applyBorder="1" applyAlignment="1">
      <alignment horizontal="center" vertical="center"/>
    </xf>
    <xf numFmtId="4" fontId="106" fillId="0" borderId="35" xfId="0" applyNumberFormat="1" applyFont="1" applyBorder="1" applyAlignment="1">
      <alignment horizontal="center" vertical="center"/>
    </xf>
    <xf numFmtId="0" fontId="95" fillId="5" borderId="6" xfId="13" applyFont="1" applyFill="1" applyBorder="1" applyAlignment="1">
      <alignment horizontal="right" vertical="center" wrapText="1"/>
    </xf>
    <xf numFmtId="0" fontId="97" fillId="5" borderId="30" xfId="13" applyFont="1" applyFill="1" applyBorder="1" applyAlignment="1">
      <alignment horizontal="center" vertical="center" wrapText="1"/>
    </xf>
    <xf numFmtId="0" fontId="95" fillId="5" borderId="25" xfId="13" applyFont="1" applyFill="1" applyBorder="1" applyAlignment="1">
      <alignment horizontal="center" vertical="center" wrapText="1"/>
    </xf>
    <xf numFmtId="0" fontId="95" fillId="5" borderId="19" xfId="13" applyFont="1" applyFill="1" applyBorder="1" applyAlignment="1">
      <alignment horizontal="center" vertical="center" wrapText="1"/>
    </xf>
    <xf numFmtId="0" fontId="48" fillId="0" borderId="0" xfId="1" applyFont="1" applyFill="1" applyAlignment="1">
      <alignment horizontal="center" vertical="center" wrapText="1"/>
    </xf>
    <xf numFmtId="0" fontId="80" fillId="0" borderId="0" xfId="1" applyFont="1" applyFill="1" applyAlignment="1">
      <alignment horizontal="center" vertical="center" wrapText="1"/>
    </xf>
    <xf numFmtId="170" fontId="48" fillId="0" borderId="0" xfId="1" applyNumberFormat="1" applyFont="1" applyBorder="1" applyAlignment="1">
      <alignment horizontal="center" vertical="center"/>
    </xf>
    <xf numFmtId="170" fontId="113" fillId="0" borderId="9" xfId="1" applyNumberFormat="1" applyFont="1" applyFill="1" applyBorder="1" applyAlignment="1">
      <alignment vertical="center"/>
    </xf>
    <xf numFmtId="2" fontId="16" fillId="0" borderId="0" xfId="0" applyNumberFormat="1" applyFont="1" applyFill="1" applyAlignment="1">
      <alignment horizontal="center"/>
    </xf>
    <xf numFmtId="4" fontId="9" fillId="0" borderId="0" xfId="0" applyNumberFormat="1" applyFont="1" applyFill="1" applyBorder="1" applyAlignment="1">
      <alignment horizontal="left" vertical="center"/>
    </xf>
    <xf numFmtId="14" fontId="35" fillId="0" borderId="0" xfId="0" applyNumberFormat="1" applyFont="1" applyFill="1" applyBorder="1" applyAlignment="1">
      <alignment horizontal="center" vertical="center"/>
    </xf>
    <xf numFmtId="2" fontId="16" fillId="0" borderId="0" xfId="0" applyNumberFormat="1" applyFont="1" applyFill="1" applyBorder="1" applyAlignment="1">
      <alignment horizontal="center" vertical="center"/>
    </xf>
    <xf numFmtId="4" fontId="51" fillId="0" borderId="0" xfId="0" applyNumberFormat="1" applyFont="1" applyFill="1" applyBorder="1" applyAlignment="1">
      <alignment horizontal="center" vertical="center"/>
    </xf>
    <xf numFmtId="2" fontId="35" fillId="0" borderId="0" xfId="0" applyNumberFormat="1" applyFont="1" applyFill="1" applyBorder="1" applyAlignment="1">
      <alignment horizontal="center" vertical="center" wrapText="1"/>
    </xf>
    <xf numFmtId="14" fontId="35" fillId="0" borderId="0" xfId="0" applyNumberFormat="1" applyFont="1" applyFill="1" applyBorder="1" applyAlignment="1">
      <alignment horizontal="center" vertical="center" wrapText="1"/>
    </xf>
    <xf numFmtId="4" fontId="51" fillId="0" borderId="0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Border="1"/>
    <xf numFmtId="2" fontId="0" fillId="0" borderId="0" xfId="0" applyNumberFormat="1" applyFont="1" applyFill="1" applyBorder="1"/>
    <xf numFmtId="0" fontId="14" fillId="0" borderId="0" xfId="8" applyFont="1" applyFill="1" applyBorder="1"/>
    <xf numFmtId="2" fontId="31" fillId="0" borderId="0" xfId="2" applyNumberFormat="1" applyFont="1" applyFill="1" applyBorder="1"/>
    <xf numFmtId="4" fontId="35" fillId="0" borderId="0" xfId="0" applyNumberFormat="1" applyFont="1" applyFill="1" applyBorder="1" applyAlignment="1">
      <alignment vertical="center" wrapText="1"/>
    </xf>
    <xf numFmtId="2" fontId="16" fillId="0" borderId="62" xfId="0" applyNumberFormat="1" applyFont="1" applyBorder="1" applyAlignment="1">
      <alignment horizontal="center" vertical="center" wrapText="1"/>
    </xf>
    <xf numFmtId="1" fontId="114" fillId="0" borderId="10" xfId="0" applyNumberFormat="1" applyFont="1" applyBorder="1" applyAlignment="1">
      <alignment horizontal="center" vertical="center"/>
    </xf>
    <xf numFmtId="1" fontId="43" fillId="0" borderId="10" xfId="0" applyNumberFormat="1" applyFont="1" applyBorder="1" applyAlignment="1">
      <alignment horizontal="center" vertical="center"/>
    </xf>
    <xf numFmtId="2" fontId="43" fillId="0" borderId="2" xfId="0" applyNumberFormat="1" applyFont="1" applyBorder="1" applyAlignment="1">
      <alignment horizontal="center" vertical="center" wrapText="1"/>
    </xf>
    <xf numFmtId="2" fontId="43" fillId="0" borderId="3" xfId="0" applyNumberFormat="1" applyFont="1" applyFill="1" applyBorder="1" applyAlignment="1">
      <alignment vertical="center" wrapText="1"/>
    </xf>
    <xf numFmtId="2" fontId="121" fillId="0" borderId="2" xfId="0" applyNumberFormat="1" applyFont="1" applyBorder="1" applyAlignment="1">
      <alignment horizontal="right" vertical="center"/>
    </xf>
    <xf numFmtId="2" fontId="121" fillId="0" borderId="0" xfId="0" applyNumberFormat="1" applyFont="1" applyBorder="1" applyAlignment="1">
      <alignment horizontal="right" vertical="center"/>
    </xf>
    <xf numFmtId="2" fontId="43" fillId="0" borderId="2" xfId="0" applyNumberFormat="1" applyFont="1" applyBorder="1" applyAlignment="1">
      <alignment horizontal="right" vertical="center"/>
    </xf>
    <xf numFmtId="2" fontId="43" fillId="0" borderId="0" xfId="0" applyNumberFormat="1" applyFont="1" applyFill="1" applyBorder="1" applyAlignment="1">
      <alignment horizontal="right" vertical="center"/>
    </xf>
    <xf numFmtId="2" fontId="43" fillId="0" borderId="8" xfId="0" applyNumberFormat="1" applyFont="1" applyFill="1" applyBorder="1" applyAlignment="1">
      <alignment horizontal="right" vertical="center"/>
    </xf>
    <xf numFmtId="2" fontId="43" fillId="0" borderId="3" xfId="0" applyNumberFormat="1" applyFont="1" applyFill="1" applyBorder="1" applyAlignment="1">
      <alignment horizontal="left" vertical="center" wrapText="1"/>
    </xf>
    <xf numFmtId="2" fontId="121" fillId="0" borderId="14" xfId="0" applyNumberFormat="1" applyFont="1" applyBorder="1" applyAlignment="1">
      <alignment horizontal="right" vertical="center"/>
    </xf>
    <xf numFmtId="2" fontId="121" fillId="0" borderId="22" xfId="0" applyNumberFormat="1" applyFont="1" applyBorder="1" applyAlignment="1">
      <alignment horizontal="right" vertical="center"/>
    </xf>
    <xf numFmtId="2" fontId="43" fillId="0" borderId="14" xfId="0" applyNumberFormat="1" applyFont="1" applyBorder="1" applyAlignment="1">
      <alignment horizontal="right" vertical="center"/>
    </xf>
    <xf numFmtId="1" fontId="114" fillId="2" borderId="16" xfId="0" applyNumberFormat="1" applyFont="1" applyFill="1" applyBorder="1" applyAlignment="1">
      <alignment horizontal="center" vertical="center"/>
    </xf>
    <xf numFmtId="4" fontId="43" fillId="2" borderId="13" xfId="0" applyNumberFormat="1" applyFont="1" applyFill="1" applyBorder="1" applyAlignment="1">
      <alignment horizontal="right" vertical="center"/>
    </xf>
    <xf numFmtId="4" fontId="43" fillId="2" borderId="11" xfId="0" applyNumberFormat="1" applyFont="1" applyFill="1" applyBorder="1" applyAlignment="1">
      <alignment horizontal="right" vertical="center"/>
    </xf>
    <xf numFmtId="4" fontId="43" fillId="2" borderId="20" xfId="0" applyNumberFormat="1" applyFont="1" applyFill="1" applyBorder="1" applyAlignment="1">
      <alignment horizontal="right" vertical="center"/>
    </xf>
    <xf numFmtId="4" fontId="43" fillId="0" borderId="0" xfId="0" applyNumberFormat="1" applyFont="1" applyBorder="1" applyAlignment="1">
      <alignment horizontal="right" vertical="center"/>
    </xf>
    <xf numFmtId="4" fontId="43" fillId="0" borderId="2" xfId="0" applyNumberFormat="1" applyFont="1" applyBorder="1" applyAlignment="1">
      <alignment horizontal="right" vertical="center"/>
    </xf>
    <xf numFmtId="4" fontId="43" fillId="0" borderId="8" xfId="0" applyNumberFormat="1" applyFont="1" applyFill="1" applyBorder="1" applyAlignment="1">
      <alignment horizontal="right" vertical="center"/>
    </xf>
    <xf numFmtId="2" fontId="43" fillId="0" borderId="2" xfId="0" applyNumberFormat="1" applyFont="1" applyBorder="1" applyAlignment="1">
      <alignment horizontal="center" vertical="center"/>
    </xf>
    <xf numFmtId="2" fontId="43" fillId="0" borderId="2" xfId="0" applyNumberFormat="1" applyFont="1" applyBorder="1" applyAlignment="1">
      <alignment horizontal="left" vertical="center" wrapText="1"/>
    </xf>
    <xf numFmtId="4" fontId="114" fillId="0" borderId="2" xfId="0" applyNumberFormat="1" applyFont="1" applyBorder="1" applyAlignment="1">
      <alignment horizontal="right" vertical="center"/>
    </xf>
    <xf numFmtId="4" fontId="114" fillId="0" borderId="0" xfId="0" applyNumberFormat="1" applyFont="1" applyBorder="1" applyAlignment="1">
      <alignment horizontal="right" vertical="center"/>
    </xf>
    <xf numFmtId="4" fontId="114" fillId="0" borderId="14" xfId="0" applyNumberFormat="1" applyFont="1" applyBorder="1" applyAlignment="1">
      <alignment horizontal="right" vertical="center"/>
    </xf>
    <xf numFmtId="4" fontId="43" fillId="2" borderId="12" xfId="0" applyNumberFormat="1" applyFont="1" applyFill="1" applyBorder="1" applyAlignment="1">
      <alignment horizontal="right" vertical="center"/>
    </xf>
    <xf numFmtId="2" fontId="114" fillId="0" borderId="2" xfId="0" applyNumberFormat="1" applyFont="1" applyBorder="1" applyAlignment="1">
      <alignment vertical="center" wrapText="1"/>
    </xf>
    <xf numFmtId="4" fontId="43" fillId="2" borderId="18" xfId="0" applyNumberFormat="1" applyFont="1" applyFill="1" applyBorder="1" applyAlignment="1">
      <alignment horizontal="right" vertical="center"/>
    </xf>
    <xf numFmtId="2" fontId="43" fillId="0" borderId="2" xfId="0" applyNumberFormat="1" applyFont="1" applyBorder="1" applyAlignment="1">
      <alignment vertical="center"/>
    </xf>
    <xf numFmtId="4" fontId="43" fillId="0" borderId="2" xfId="0" applyNumberFormat="1" applyFont="1" applyBorder="1" applyAlignment="1">
      <alignment vertical="center"/>
    </xf>
    <xf numFmtId="4" fontId="43" fillId="0" borderId="0" xfId="0" applyNumberFormat="1" applyFont="1" applyBorder="1" applyAlignment="1">
      <alignment vertical="center"/>
    </xf>
    <xf numFmtId="4" fontId="43" fillId="0" borderId="8" xfId="0" applyNumberFormat="1" applyFont="1" applyFill="1" applyBorder="1" applyAlignment="1">
      <alignment vertical="center"/>
    </xf>
    <xf numFmtId="4" fontId="43" fillId="2" borderId="11" xfId="0" applyNumberFormat="1" applyFont="1" applyFill="1" applyBorder="1" applyAlignment="1">
      <alignment vertical="center"/>
    </xf>
    <xf numFmtId="4" fontId="43" fillId="2" borderId="12" xfId="0" applyNumberFormat="1" applyFont="1" applyFill="1" applyBorder="1" applyAlignment="1">
      <alignment vertical="center"/>
    </xf>
    <xf numFmtId="4" fontId="43" fillId="2" borderId="18" xfId="0" applyNumberFormat="1" applyFont="1" applyFill="1" applyBorder="1" applyAlignment="1">
      <alignment vertical="center"/>
    </xf>
    <xf numFmtId="4" fontId="114" fillId="0" borderId="0" xfId="0" applyNumberFormat="1" applyFont="1" applyBorder="1" applyAlignment="1">
      <alignment vertical="center"/>
    </xf>
    <xf numFmtId="4" fontId="114" fillId="0" borderId="2" xfId="0" applyNumberFormat="1" applyFont="1" applyBorder="1" applyAlignment="1">
      <alignment vertical="center"/>
    </xf>
    <xf numFmtId="1" fontId="43" fillId="2" borderId="16" xfId="0" applyNumberFormat="1" applyFont="1" applyFill="1" applyBorder="1" applyAlignment="1">
      <alignment horizontal="center" vertical="center"/>
    </xf>
    <xf numFmtId="4" fontId="43" fillId="2" borderId="13" xfId="0" applyNumberFormat="1" applyFont="1" applyFill="1" applyBorder="1" applyAlignment="1">
      <alignment vertical="center"/>
    </xf>
    <xf numFmtId="4" fontId="121" fillId="0" borderId="0" xfId="0" applyNumberFormat="1" applyFont="1" applyBorder="1" applyAlignment="1">
      <alignment vertical="center"/>
    </xf>
    <xf numFmtId="4" fontId="121" fillId="0" borderId="2" xfId="0" applyNumberFormat="1" applyFont="1" applyBorder="1" applyAlignment="1">
      <alignment vertical="center"/>
    </xf>
    <xf numFmtId="2" fontId="42" fillId="0" borderId="14" xfId="0" applyNumberFormat="1" applyFont="1" applyBorder="1" applyAlignment="1">
      <alignment horizontal="center" vertical="center" wrapText="1"/>
    </xf>
    <xf numFmtId="2" fontId="43" fillId="0" borderId="14" xfId="0" applyNumberFormat="1" applyFont="1" applyFill="1" applyBorder="1" applyAlignment="1">
      <alignment vertical="center" wrapText="1"/>
    </xf>
    <xf numFmtId="4" fontId="16" fillId="0" borderId="0" xfId="0" applyNumberFormat="1" applyFont="1" applyBorder="1" applyAlignment="1">
      <alignment vertical="center"/>
    </xf>
    <xf numFmtId="4" fontId="16" fillId="0" borderId="2" xfId="0" applyNumberFormat="1" applyFont="1" applyBorder="1" applyAlignment="1">
      <alignment vertical="center"/>
    </xf>
    <xf numFmtId="2" fontId="43" fillId="0" borderId="2" xfId="0" applyNumberFormat="1" applyFont="1" applyBorder="1" applyAlignment="1">
      <alignment vertical="center" wrapText="1"/>
    </xf>
    <xf numFmtId="2" fontId="114" fillId="0" borderId="0" xfId="0" applyNumberFormat="1" applyFont="1" applyBorder="1" applyAlignment="1">
      <alignment vertical="center"/>
    </xf>
    <xf numFmtId="4" fontId="43" fillId="0" borderId="2" xfId="0" applyNumberFormat="1" applyFont="1" applyFill="1" applyBorder="1" applyAlignment="1">
      <alignment vertical="center"/>
    </xf>
    <xf numFmtId="2" fontId="43" fillId="0" borderId="2" xfId="0" applyNumberFormat="1" applyFont="1" applyFill="1" applyBorder="1" applyAlignment="1">
      <alignment vertical="center" wrapText="1"/>
    </xf>
    <xf numFmtId="4" fontId="49" fillId="2" borderId="12" xfId="0" applyNumberFormat="1" applyFont="1" applyFill="1" applyBorder="1" applyAlignment="1">
      <alignment horizontal="right" vertical="center"/>
    </xf>
    <xf numFmtId="2" fontId="49" fillId="2" borderId="5" xfId="0" applyNumberFormat="1" applyFont="1" applyFill="1" applyBorder="1" applyAlignment="1">
      <alignment vertical="center" wrapText="1"/>
    </xf>
    <xf numFmtId="4" fontId="49" fillId="2" borderId="9" xfId="0" applyNumberFormat="1" applyFont="1" applyFill="1" applyBorder="1" applyAlignment="1">
      <alignment horizontal="right" vertical="center"/>
    </xf>
    <xf numFmtId="2" fontId="42" fillId="0" borderId="0" xfId="0" applyNumberFormat="1" applyFont="1"/>
    <xf numFmtId="2" fontId="79" fillId="0" borderId="0" xfId="0" applyNumberFormat="1" applyFont="1" applyAlignment="1">
      <alignment horizontal="left"/>
    </xf>
    <xf numFmtId="2" fontId="42" fillId="0" borderId="0" xfId="0" applyNumberFormat="1" applyFont="1" applyAlignment="1">
      <alignment horizontal="left"/>
    </xf>
    <xf numFmtId="2" fontId="42" fillId="0" borderId="0" xfId="0" applyNumberFormat="1" applyFont="1" applyFill="1"/>
    <xf numFmtId="2" fontId="16" fillId="0" borderId="0" xfId="0" applyNumberFormat="1" applyFont="1" applyAlignment="1">
      <alignment horizontal="left"/>
    </xf>
    <xf numFmtId="2" fontId="16" fillId="0" borderId="0" xfId="0" applyNumberFormat="1" applyFont="1"/>
    <xf numFmtId="2" fontId="16" fillId="0" borderId="0" xfId="0" applyNumberFormat="1" applyFont="1" applyFill="1"/>
    <xf numFmtId="2" fontId="16" fillId="0" borderId="0" xfId="0" applyNumberFormat="1" applyFont="1" applyAlignment="1">
      <alignment horizontal="center"/>
    </xf>
    <xf numFmtId="0" fontId="35" fillId="0" borderId="0" xfId="4" applyFont="1" applyAlignment="1">
      <alignment horizontal="center"/>
    </xf>
    <xf numFmtId="2" fontId="35" fillId="0" borderId="0" xfId="0" applyNumberFormat="1" applyFont="1" applyAlignment="1">
      <alignment horizontal="left"/>
    </xf>
    <xf numFmtId="2" fontId="16" fillId="0" borderId="0" xfId="0" applyNumberFormat="1" applyFont="1" applyFill="1" applyBorder="1"/>
    <xf numFmtId="2" fontId="35" fillId="0" borderId="0" xfId="0" applyNumberFormat="1" applyFont="1" applyFill="1" applyAlignment="1">
      <alignment horizontal="center" wrapText="1"/>
    </xf>
    <xf numFmtId="0" fontId="16" fillId="0" borderId="0" xfId="0" applyFont="1" applyFill="1" applyAlignment="1">
      <alignment horizontal="center" wrapText="1"/>
    </xf>
    <xf numFmtId="2" fontId="35" fillId="0" borderId="0" xfId="0" applyNumberFormat="1" applyFont="1" applyFill="1"/>
    <xf numFmtId="0" fontId="42" fillId="0" borderId="0" xfId="7" applyFont="1" applyFill="1" applyAlignment="1"/>
    <xf numFmtId="0" fontId="42" fillId="0" borderId="0" xfId="7" applyFont="1" applyFill="1"/>
    <xf numFmtId="0" fontId="42" fillId="0" borderId="0" xfId="7" applyFont="1"/>
    <xf numFmtId="2" fontId="16" fillId="0" borderId="0" xfId="0" applyNumberFormat="1" applyFont="1" applyFill="1" applyBorder="1" applyAlignment="1">
      <alignment vertical="center"/>
    </xf>
    <xf numFmtId="2" fontId="42" fillId="0" borderId="0" xfId="0" applyNumberFormat="1" applyFont="1" applyAlignment="1">
      <alignment vertical="center"/>
    </xf>
    <xf numFmtId="2" fontId="16" fillId="0" borderId="3" xfId="0" applyNumberFormat="1" applyFont="1" applyBorder="1" applyAlignment="1">
      <alignment horizontal="center" vertical="center" wrapText="1"/>
    </xf>
    <xf numFmtId="1" fontId="16" fillId="0" borderId="4" xfId="0" applyNumberFormat="1" applyFont="1" applyBorder="1" applyAlignment="1">
      <alignment horizontal="center" vertical="center"/>
    </xf>
    <xf numFmtId="1" fontId="16" fillId="0" borderId="5" xfId="0" applyNumberFormat="1" applyFont="1" applyBorder="1" applyAlignment="1">
      <alignment horizontal="center" vertical="center"/>
    </xf>
    <xf numFmtId="1" fontId="16" fillId="0" borderId="6" xfId="0" applyNumberFormat="1" applyFont="1" applyBorder="1" applyAlignment="1">
      <alignment horizontal="center" vertical="center"/>
    </xf>
    <xf numFmtId="1" fontId="16" fillId="0" borderId="9" xfId="0" applyNumberFormat="1" applyFont="1" applyFill="1" applyBorder="1" applyAlignment="1">
      <alignment horizontal="center" vertical="center"/>
    </xf>
    <xf numFmtId="1" fontId="115" fillId="0" borderId="0" xfId="0" applyNumberFormat="1" applyFont="1" applyFill="1" applyBorder="1" applyAlignment="1">
      <alignment horizontal="center" vertical="center"/>
    </xf>
    <xf numFmtId="2" fontId="123" fillId="0" borderId="0" xfId="0" applyNumberFormat="1" applyFont="1" applyAlignment="1">
      <alignment horizontal="center" vertical="center"/>
    </xf>
    <xf numFmtId="2" fontId="110" fillId="0" borderId="3" xfId="0" applyNumberFormat="1" applyFont="1" applyBorder="1" applyAlignment="1">
      <alignment horizontal="left" vertical="center" wrapText="1"/>
    </xf>
    <xf numFmtId="2" fontId="121" fillId="0" borderId="2" xfId="0" applyNumberFormat="1" applyFont="1" applyBorder="1" applyAlignment="1">
      <alignment vertical="center"/>
    </xf>
    <xf numFmtId="2" fontId="121" fillId="0" borderId="0" xfId="0" applyNumberFormat="1" applyFont="1" applyBorder="1" applyAlignment="1">
      <alignment vertical="center"/>
    </xf>
    <xf numFmtId="2" fontId="43" fillId="0" borderId="15" xfId="0" applyNumberFormat="1" applyFont="1" applyBorder="1" applyAlignment="1">
      <alignment vertical="center"/>
    </xf>
    <xf numFmtId="2" fontId="43" fillId="0" borderId="8" xfId="0" applyNumberFormat="1" applyFont="1" applyFill="1" applyBorder="1" applyAlignment="1">
      <alignment vertical="center"/>
    </xf>
    <xf numFmtId="2" fontId="124" fillId="0" borderId="0" xfId="0" applyNumberFormat="1" applyFont="1" applyFill="1" applyBorder="1" applyAlignment="1">
      <alignment vertical="center"/>
    </xf>
    <xf numFmtId="2" fontId="123" fillId="0" borderId="0" xfId="0" applyNumberFormat="1" applyFont="1" applyAlignment="1">
      <alignment vertical="center"/>
    </xf>
    <xf numFmtId="2" fontId="43" fillId="0" borderId="15" xfId="0" applyNumberFormat="1" applyFont="1" applyFill="1" applyBorder="1" applyAlignment="1">
      <alignment horizontal="right" vertical="center"/>
    </xf>
    <xf numFmtId="2" fontId="43" fillId="0" borderId="21" xfId="0" applyNumberFormat="1" applyFont="1" applyFill="1" applyBorder="1" applyAlignment="1">
      <alignment horizontal="right" vertical="center"/>
    </xf>
    <xf numFmtId="4" fontId="125" fillId="0" borderId="10" xfId="0" applyNumberFormat="1" applyFont="1" applyFill="1" applyBorder="1" applyAlignment="1">
      <alignment vertical="center" wrapText="1"/>
    </xf>
    <xf numFmtId="2" fontId="125" fillId="0" borderId="0" xfId="0" applyNumberFormat="1" applyFont="1" applyAlignment="1">
      <alignment horizontal="center" vertical="center"/>
    </xf>
    <xf numFmtId="4" fontId="125" fillId="0" borderId="0" xfId="0" applyNumberFormat="1" applyFont="1" applyFill="1" applyBorder="1" applyAlignment="1">
      <alignment vertical="center" wrapText="1"/>
    </xf>
    <xf numFmtId="2" fontId="43" fillId="2" borderId="11" xfId="0" applyNumberFormat="1" applyFont="1" applyFill="1" applyBorder="1" applyAlignment="1">
      <alignment horizontal="center" vertical="center"/>
    </xf>
    <xf numFmtId="2" fontId="43" fillId="2" borderId="11" xfId="0" applyNumberFormat="1" applyFont="1" applyFill="1" applyBorder="1" applyAlignment="1">
      <alignment vertical="center"/>
    </xf>
    <xf numFmtId="4" fontId="124" fillId="0" borderId="0" xfId="0" applyNumberFormat="1" applyFont="1" applyFill="1" applyBorder="1" applyAlignment="1">
      <alignment horizontal="right" vertical="center"/>
    </xf>
    <xf numFmtId="2" fontId="110" fillId="0" borderId="2" xfId="0" applyNumberFormat="1" applyFont="1" applyBorder="1" applyAlignment="1">
      <alignment vertical="center" wrapText="1"/>
    </xf>
    <xf numFmtId="166" fontId="126" fillId="0" borderId="0" xfId="0" applyNumberFormat="1" applyFont="1" applyAlignment="1">
      <alignment horizontal="center" vertical="center"/>
    </xf>
    <xf numFmtId="4" fontId="124" fillId="0" borderId="0" xfId="0" applyNumberFormat="1" applyFont="1" applyFill="1" applyBorder="1" applyAlignment="1">
      <alignment horizontal="center" vertical="center"/>
    </xf>
    <xf numFmtId="4" fontId="124" fillId="0" borderId="0" xfId="0" applyNumberFormat="1" applyFont="1" applyAlignment="1">
      <alignment horizontal="left" vertical="center"/>
    </xf>
    <xf numFmtId="4" fontId="43" fillId="0" borderId="0" xfId="0" applyNumberFormat="1" applyFont="1" applyFill="1" applyBorder="1" applyAlignment="1">
      <alignment horizontal="right" vertical="center"/>
    </xf>
    <xf numFmtId="4" fontId="43" fillId="0" borderId="0" xfId="0" applyNumberFormat="1" applyFont="1" applyAlignment="1">
      <alignment horizontal="left" vertical="center"/>
    </xf>
    <xf numFmtId="4" fontId="114" fillId="0" borderId="0" xfId="0" applyNumberFormat="1" applyFont="1" applyFill="1" applyBorder="1" applyAlignment="1">
      <alignment horizontal="right" vertical="center"/>
    </xf>
    <xf numFmtId="4" fontId="114" fillId="0" borderId="0" xfId="0" applyNumberFormat="1" applyFont="1" applyAlignment="1">
      <alignment horizontal="left" vertical="center"/>
    </xf>
    <xf numFmtId="49" fontId="43" fillId="2" borderId="11" xfId="0" applyNumberFormat="1" applyFont="1" applyFill="1" applyBorder="1" applyAlignment="1">
      <alignment vertical="center"/>
    </xf>
    <xf numFmtId="2" fontId="110" fillId="0" borderId="2" xfId="0" applyNumberFormat="1" applyFont="1" applyBorder="1" applyAlignment="1">
      <alignment horizontal="left" vertical="center" wrapText="1"/>
    </xf>
    <xf numFmtId="49" fontId="43" fillId="0" borderId="2" xfId="0" applyNumberFormat="1" applyFont="1" applyBorder="1" applyAlignment="1">
      <alignment horizontal="center" vertical="center" wrapText="1"/>
    </xf>
    <xf numFmtId="4" fontId="43" fillId="0" borderId="0" xfId="0" applyNumberFormat="1" applyFont="1" applyFill="1" applyBorder="1" applyAlignment="1">
      <alignment vertical="center"/>
    </xf>
    <xf numFmtId="4" fontId="114" fillId="0" borderId="0" xfId="0" applyNumberFormat="1" applyFont="1" applyFill="1" applyBorder="1" applyAlignment="1">
      <alignment vertical="center"/>
    </xf>
    <xf numFmtId="49" fontId="43" fillId="0" borderId="2" xfId="0" applyNumberFormat="1" applyFont="1" applyBorder="1" applyAlignment="1">
      <alignment horizontal="center" vertical="center"/>
    </xf>
    <xf numFmtId="2" fontId="49" fillId="2" borderId="11" xfId="0" applyNumberFormat="1" applyFont="1" applyFill="1" applyBorder="1" applyAlignment="1">
      <alignment vertical="center"/>
    </xf>
    <xf numFmtId="1" fontId="114" fillId="2" borderId="4" xfId="0" applyNumberFormat="1" applyFont="1" applyFill="1" applyBorder="1" applyAlignment="1">
      <alignment horizontal="center" vertical="center"/>
    </xf>
    <xf numFmtId="2" fontId="43" fillId="2" borderId="5" xfId="0" applyNumberFormat="1" applyFont="1" applyFill="1" applyBorder="1" applyAlignment="1">
      <alignment vertical="center"/>
    </xf>
    <xf numFmtId="2" fontId="66" fillId="0" borderId="0" xfId="0" applyNumberFormat="1" applyFont="1" applyAlignment="1">
      <alignment horizontal="center"/>
    </xf>
    <xf numFmtId="4" fontId="16" fillId="0" borderId="0" xfId="0" applyNumberFormat="1" applyFont="1" applyFill="1"/>
    <xf numFmtId="0" fontId="69" fillId="0" borderId="0" xfId="8" applyFont="1" applyFill="1" applyBorder="1" applyAlignment="1">
      <alignment horizontal="center" vertical="center"/>
    </xf>
    <xf numFmtId="0" fontId="37" fillId="0" borderId="0" xfId="8" applyFont="1" applyFill="1"/>
    <xf numFmtId="2" fontId="70" fillId="0" borderId="0" xfId="2" applyNumberFormat="1" applyFont="1" applyFill="1"/>
    <xf numFmtId="168" fontId="70" fillId="0" borderId="0" xfId="11" applyNumberFormat="1" applyFont="1" applyFill="1"/>
    <xf numFmtId="0" fontId="37" fillId="0" borderId="0" xfId="8" applyFont="1" applyFill="1" applyBorder="1" applyAlignment="1">
      <alignment horizontal="center" vertical="center"/>
    </xf>
    <xf numFmtId="2" fontId="43" fillId="0" borderId="24" xfId="0" applyNumberFormat="1" applyFont="1" applyBorder="1" applyAlignment="1">
      <alignment horizontal="center" vertical="center"/>
    </xf>
    <xf numFmtId="2" fontId="42" fillId="0" borderId="2" xfId="0" applyNumberFormat="1" applyFont="1" applyBorder="1" applyAlignment="1">
      <alignment horizontal="center" vertical="center" wrapText="1"/>
    </xf>
    <xf numFmtId="2" fontId="110" fillId="0" borderId="24" xfId="0" applyNumberFormat="1" applyFont="1" applyBorder="1" applyAlignment="1">
      <alignment horizontal="left" vertical="center" wrapText="1"/>
    </xf>
    <xf numFmtId="2" fontId="42" fillId="0" borderId="3" xfId="0" applyNumberFormat="1" applyFont="1" applyBorder="1" applyAlignment="1">
      <alignment horizontal="center" vertical="center" wrapText="1"/>
    </xf>
    <xf numFmtId="2" fontId="42" fillId="0" borderId="25" xfId="0" applyNumberFormat="1" applyFont="1" applyBorder="1" applyAlignment="1">
      <alignment horizontal="center" vertical="center" wrapText="1"/>
    </xf>
    <xf numFmtId="1" fontId="16" fillId="0" borderId="33" xfId="0" applyNumberFormat="1" applyFont="1" applyBorder="1" applyAlignment="1">
      <alignment horizontal="center" vertical="center"/>
    </xf>
    <xf numFmtId="1" fontId="16" fillId="0" borderId="64" xfId="0" applyNumberFormat="1" applyFont="1" applyBorder="1" applyAlignment="1">
      <alignment horizontal="center" vertical="center"/>
    </xf>
    <xf numFmtId="1" fontId="16" fillId="0" borderId="62" xfId="0" applyNumberFormat="1" applyFont="1" applyBorder="1" applyAlignment="1">
      <alignment horizontal="center" vertical="center"/>
    </xf>
    <xf numFmtId="1" fontId="16" fillId="0" borderId="36" xfId="0" applyNumberFormat="1" applyFont="1" applyFill="1" applyBorder="1" applyAlignment="1">
      <alignment horizontal="center" vertical="center"/>
    </xf>
    <xf numFmtId="2" fontId="43" fillId="0" borderId="0" xfId="0" applyNumberFormat="1" applyFont="1" applyBorder="1" applyAlignment="1">
      <alignment vertical="center"/>
    </xf>
    <xf numFmtId="2" fontId="43" fillId="2" borderId="24" xfId="0" applyNumberFormat="1" applyFont="1" applyFill="1" applyBorder="1" applyAlignment="1">
      <alignment horizontal="center" vertical="center"/>
    </xf>
    <xf numFmtId="2" fontId="43" fillId="0" borderId="53" xfId="0" applyNumberFormat="1" applyFont="1" applyBorder="1" applyAlignment="1">
      <alignment horizontal="center" vertical="center"/>
    </xf>
    <xf numFmtId="2" fontId="43" fillId="2" borderId="14" xfId="0" applyNumberFormat="1" applyFont="1" applyFill="1" applyBorder="1" applyAlignment="1">
      <alignment horizontal="center" vertical="center"/>
    </xf>
    <xf numFmtId="4" fontId="42" fillId="0" borderId="0" xfId="0" applyNumberFormat="1" applyFont="1" applyAlignment="1">
      <alignment horizontal="left" vertical="center"/>
    </xf>
    <xf numFmtId="4" fontId="127" fillId="0" borderId="0" xfId="0" applyNumberFormat="1" applyFont="1" applyBorder="1" applyAlignment="1">
      <alignment horizontal="left" vertical="center"/>
    </xf>
    <xf numFmtId="4" fontId="42" fillId="0" borderId="0" xfId="0" applyNumberFormat="1" applyFont="1" applyBorder="1" applyAlignment="1">
      <alignment horizontal="left" vertical="center"/>
    </xf>
    <xf numFmtId="4" fontId="128" fillId="3" borderId="0" xfId="0" applyNumberFormat="1" applyFont="1" applyFill="1" applyBorder="1"/>
    <xf numFmtId="4" fontId="43" fillId="0" borderId="0" xfId="0" applyNumberFormat="1" applyFont="1" applyAlignment="1">
      <alignment horizontal="center" vertical="center"/>
    </xf>
    <xf numFmtId="2" fontId="129" fillId="0" borderId="0" xfId="0" applyNumberFormat="1" applyFont="1" applyBorder="1"/>
    <xf numFmtId="4" fontId="114" fillId="0" borderId="0" xfId="0" applyNumberFormat="1" applyFont="1" applyBorder="1" applyAlignment="1">
      <alignment horizontal="center" vertical="center"/>
    </xf>
    <xf numFmtId="2" fontId="79" fillId="0" borderId="0" xfId="0" applyNumberFormat="1" applyFont="1" applyBorder="1"/>
    <xf numFmtId="4" fontId="43" fillId="0" borderId="0" xfId="0" applyNumberFormat="1" applyFont="1" applyBorder="1" applyAlignment="1">
      <alignment horizontal="center" vertical="center"/>
    </xf>
    <xf numFmtId="2" fontId="42" fillId="0" borderId="0" xfId="0" applyNumberFormat="1" applyFont="1" applyBorder="1"/>
    <xf numFmtId="4" fontId="43" fillId="0" borderId="0" xfId="0" applyNumberFormat="1" applyFont="1" applyBorder="1"/>
    <xf numFmtId="2" fontId="134" fillId="0" borderId="0" xfId="0" applyNumberFormat="1" applyFont="1" applyBorder="1"/>
    <xf numFmtId="4" fontId="48" fillId="3" borderId="0" xfId="0" applyNumberFormat="1" applyFont="1" applyFill="1" applyBorder="1" applyAlignment="1">
      <alignment horizontal="center"/>
    </xf>
    <xf numFmtId="174" fontId="48" fillId="0" borderId="11" xfId="0" applyNumberFormat="1" applyFont="1" applyFill="1" applyBorder="1" applyAlignment="1">
      <alignment horizontal="center" vertical="center" wrapText="1"/>
    </xf>
    <xf numFmtId="2" fontId="131" fillId="0" borderId="11" xfId="0" applyNumberFormat="1" applyFont="1" applyBorder="1" applyAlignment="1">
      <alignment horizontal="center" vertical="center" wrapText="1"/>
    </xf>
    <xf numFmtId="0" fontId="0" fillId="0" borderId="11" xfId="0" applyFill="1" applyBorder="1"/>
    <xf numFmtId="0" fontId="22" fillId="0" borderId="22" xfId="0" applyFont="1" applyBorder="1" applyAlignment="1">
      <alignment vertical="center"/>
    </xf>
    <xf numFmtId="0" fontId="20" fillId="0" borderId="22" xfId="5" applyFont="1" applyBorder="1" applyAlignment="1">
      <alignment vertical="center"/>
    </xf>
    <xf numFmtId="0" fontId="32" fillId="0" borderId="22" xfId="0" applyFont="1" applyBorder="1" applyAlignment="1">
      <alignment vertical="center"/>
    </xf>
    <xf numFmtId="0" fontId="22" fillId="0" borderId="13" xfId="0" applyFont="1" applyBorder="1" applyAlignment="1">
      <alignment vertical="center"/>
    </xf>
    <xf numFmtId="0" fontId="22" fillId="0" borderId="13" xfId="0" applyFont="1" applyBorder="1" applyAlignment="1">
      <alignment horizontal="center" vertical="center"/>
    </xf>
    <xf numFmtId="0" fontId="20" fillId="0" borderId="0" xfId="5" applyFont="1" applyBorder="1" applyAlignment="1">
      <alignment vertical="center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vertical="center"/>
    </xf>
    <xf numFmtId="0" fontId="68" fillId="0" borderId="0" xfId="0" applyFont="1" applyBorder="1" applyAlignment="1">
      <alignment vertical="center"/>
    </xf>
    <xf numFmtId="0" fontId="37" fillId="0" borderId="0" xfId="0" applyFont="1" applyBorder="1" applyAlignment="1">
      <alignment horizontal="left" vertical="center" wrapText="1"/>
    </xf>
    <xf numFmtId="0" fontId="69" fillId="0" borderId="0" xfId="0" applyFont="1" applyBorder="1" applyAlignment="1">
      <alignment horizontal="left" vertical="center" wrapText="1"/>
    </xf>
    <xf numFmtId="4" fontId="70" fillId="0" borderId="0" xfId="0" applyNumberFormat="1" applyFont="1" applyBorder="1" applyAlignment="1">
      <alignment horizontal="right" vertical="center" wrapText="1"/>
    </xf>
    <xf numFmtId="0" fontId="69" fillId="0" borderId="0" xfId="0" applyFont="1" applyAlignment="1">
      <alignment horizontal="center" vertical="center"/>
    </xf>
    <xf numFmtId="4" fontId="38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4" fontId="41" fillId="0" borderId="0" xfId="0" applyNumberFormat="1" applyFont="1" applyAlignment="1">
      <alignment horizontal="right" vertical="center"/>
    </xf>
    <xf numFmtId="0" fontId="37" fillId="0" borderId="0" xfId="0" applyFont="1" applyAlignment="1">
      <alignment horizontal="center" vertical="center"/>
    </xf>
    <xf numFmtId="4" fontId="37" fillId="0" borderId="0" xfId="0" applyNumberFormat="1" applyFont="1" applyAlignment="1">
      <alignment vertical="center"/>
    </xf>
    <xf numFmtId="0" fontId="37" fillId="0" borderId="0" xfId="0" applyFont="1" applyBorder="1" applyAlignment="1">
      <alignment vertical="center"/>
    </xf>
    <xf numFmtId="0" fontId="38" fillId="0" borderId="0" xfId="0" applyFont="1" applyAlignment="1">
      <alignment horizontal="center" vertical="center"/>
    </xf>
    <xf numFmtId="0" fontId="16" fillId="0" borderId="0" xfId="0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16" fillId="0" borderId="22" xfId="0" applyFont="1" applyBorder="1" applyAlignment="1">
      <alignment vertical="center"/>
    </xf>
    <xf numFmtId="0" fontId="16" fillId="0" borderId="22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4" fontId="16" fillId="0" borderId="0" xfId="0" applyNumberFormat="1" applyFont="1" applyAlignment="1">
      <alignment horizontal="left" vertical="center"/>
    </xf>
    <xf numFmtId="0" fontId="46" fillId="0" borderId="0" xfId="0" applyFont="1" applyBorder="1" applyAlignment="1">
      <alignment vertical="center"/>
    </xf>
    <xf numFmtId="0" fontId="46" fillId="0" borderId="0" xfId="0" applyFont="1" applyBorder="1" applyAlignment="1">
      <alignment vertical="center" wrapText="1"/>
    </xf>
    <xf numFmtId="0" fontId="46" fillId="0" borderId="0" xfId="0" applyFont="1" applyBorder="1" applyAlignment="1">
      <alignment horizontal="center" vertical="center"/>
    </xf>
    <xf numFmtId="4" fontId="46" fillId="0" borderId="0" xfId="0" applyNumberFormat="1" applyFont="1" applyBorder="1" applyAlignment="1">
      <alignment horizontal="center" vertical="center"/>
    </xf>
    <xf numFmtId="2" fontId="38" fillId="0" borderId="0" xfId="0" applyNumberFormat="1" applyFont="1" applyAlignment="1">
      <alignment vertical="center"/>
    </xf>
    <xf numFmtId="0" fontId="94" fillId="0" borderId="0" xfId="0" applyFont="1" applyAlignment="1">
      <alignment vertical="center"/>
    </xf>
    <xf numFmtId="4" fontId="16" fillId="0" borderId="0" xfId="0" applyNumberFormat="1" applyFont="1" applyAlignment="1">
      <alignment vertical="center"/>
    </xf>
    <xf numFmtId="0" fontId="43" fillId="0" borderId="0" xfId="0" applyFont="1" applyAlignment="1">
      <alignment vertical="center"/>
    </xf>
    <xf numFmtId="0" fontId="97" fillId="5" borderId="42" xfId="13" applyFont="1" applyFill="1" applyBorder="1" applyAlignment="1">
      <alignment horizontal="left" vertical="center" wrapText="1"/>
    </xf>
    <xf numFmtId="0" fontId="97" fillId="5" borderId="42" xfId="13" applyFont="1" applyFill="1" applyBorder="1" applyAlignment="1">
      <alignment vertical="center" wrapText="1"/>
    </xf>
    <xf numFmtId="0" fontId="97" fillId="5" borderId="42" xfId="13" applyFont="1" applyFill="1" applyBorder="1" applyAlignment="1">
      <alignment horizontal="center" vertical="center" wrapText="1"/>
    </xf>
    <xf numFmtId="4" fontId="97" fillId="5" borderId="70" xfId="13" applyNumberFormat="1" applyFont="1" applyFill="1" applyBorder="1" applyAlignment="1">
      <alignment horizontal="center" vertical="center" wrapText="1"/>
    </xf>
    <xf numFmtId="4" fontId="96" fillId="5" borderId="22" xfId="13" applyNumberFormat="1" applyFont="1" applyFill="1" applyBorder="1" applyAlignment="1">
      <alignment horizontal="center" vertical="center" wrapText="1"/>
    </xf>
    <xf numFmtId="0" fontId="96" fillId="5" borderId="22" xfId="13" applyFont="1" applyFill="1" applyBorder="1" applyAlignment="1">
      <alignment horizontal="center" vertical="center" wrapText="1"/>
    </xf>
    <xf numFmtId="4" fontId="96" fillId="5" borderId="26" xfId="13" applyNumberFormat="1" applyFont="1" applyFill="1" applyBorder="1" applyAlignment="1">
      <alignment horizontal="center" vertical="center" wrapText="1"/>
    </xf>
    <xf numFmtId="0" fontId="64" fillId="5" borderId="0" xfId="13" applyFont="1" applyFill="1" applyAlignment="1">
      <alignment vertical="center"/>
    </xf>
    <xf numFmtId="0" fontId="64" fillId="5" borderId="0" xfId="13" applyFont="1" applyFill="1" applyAlignment="1">
      <alignment horizontal="left" vertical="center" wrapText="1"/>
    </xf>
    <xf numFmtId="0" fontId="43" fillId="5" borderId="0" xfId="13" applyFont="1" applyFill="1" applyAlignment="1">
      <alignment horizontal="center" vertical="center"/>
    </xf>
    <xf numFmtId="0" fontId="64" fillId="5" borderId="0" xfId="13" applyFont="1" applyFill="1" applyAlignment="1">
      <alignment vertical="center" wrapText="1"/>
    </xf>
    <xf numFmtId="0" fontId="64" fillId="5" borderId="0" xfId="13" applyFont="1" applyFill="1" applyAlignment="1">
      <alignment horizontal="left" vertical="center"/>
    </xf>
    <xf numFmtId="0" fontId="64" fillId="5" borderId="0" xfId="13" applyFont="1" applyFill="1" applyAlignment="1">
      <alignment horizontal="center" vertical="center"/>
    </xf>
    <xf numFmtId="0" fontId="96" fillId="5" borderId="56" xfId="13" applyFont="1" applyFill="1" applyBorder="1" applyAlignment="1">
      <alignment horizontal="center" vertical="center" wrapText="1"/>
    </xf>
    <xf numFmtId="0" fontId="96" fillId="5" borderId="58" xfId="13" applyFont="1" applyFill="1" applyBorder="1" applyAlignment="1">
      <alignment horizontal="center" vertical="center" wrapText="1"/>
    </xf>
    <xf numFmtId="0" fontId="96" fillId="5" borderId="72" xfId="13" applyFont="1" applyFill="1" applyBorder="1" applyAlignment="1">
      <alignment horizontal="center" vertical="center" wrapText="1"/>
    </xf>
    <xf numFmtId="0" fontId="96" fillId="5" borderId="57" xfId="13" applyFont="1" applyFill="1" applyBorder="1" applyAlignment="1">
      <alignment horizontal="center" vertical="center" wrapText="1"/>
    </xf>
    <xf numFmtId="0" fontId="96" fillId="5" borderId="61" xfId="13" applyFont="1" applyFill="1" applyBorder="1" applyAlignment="1">
      <alignment horizontal="center" vertical="center" wrapText="1"/>
    </xf>
    <xf numFmtId="0" fontId="97" fillId="5" borderId="36" xfId="13" applyFont="1" applyFill="1" applyBorder="1" applyAlignment="1">
      <alignment horizontal="center" vertical="center" wrapText="1"/>
    </xf>
    <xf numFmtId="0" fontId="97" fillId="5" borderId="63" xfId="13" applyFont="1" applyFill="1" applyBorder="1" applyAlignment="1">
      <alignment horizontal="center" vertical="center" wrapText="1"/>
    </xf>
    <xf numFmtId="0" fontId="97" fillId="5" borderId="64" xfId="13" applyFont="1" applyFill="1" applyBorder="1" applyAlignment="1">
      <alignment horizontal="center" vertical="center" wrapText="1"/>
    </xf>
    <xf numFmtId="0" fontId="95" fillId="5" borderId="54" xfId="13" applyFont="1" applyFill="1" applyBorder="1" applyAlignment="1">
      <alignment horizontal="center" vertical="center" wrapText="1"/>
    </xf>
    <xf numFmtId="0" fontId="95" fillId="5" borderId="55" xfId="13" applyFont="1" applyFill="1" applyBorder="1" applyAlignment="1">
      <alignment horizontal="left" vertical="center" wrapText="1"/>
    </xf>
    <xf numFmtId="0" fontId="95" fillId="5" borderId="0" xfId="13" applyFont="1" applyFill="1" applyBorder="1" applyAlignment="1">
      <alignment horizontal="center" vertical="center" wrapText="1"/>
    </xf>
    <xf numFmtId="4" fontId="95" fillId="5" borderId="15" xfId="13" applyNumberFormat="1" applyFont="1" applyFill="1" applyBorder="1" applyAlignment="1">
      <alignment horizontal="center" vertical="center" wrapText="1"/>
    </xf>
    <xf numFmtId="0" fontId="95" fillId="5" borderId="2" xfId="13" applyFont="1" applyFill="1" applyBorder="1" applyAlignment="1">
      <alignment horizontal="center" vertical="center" wrapText="1"/>
    </xf>
    <xf numFmtId="4" fontId="95" fillId="5" borderId="8" xfId="13" applyNumberFormat="1" applyFont="1" applyFill="1" applyBorder="1" applyAlignment="1">
      <alignment horizontal="center" vertical="center" wrapText="1"/>
    </xf>
    <xf numFmtId="0" fontId="95" fillId="5" borderId="59" xfId="13" applyFont="1" applyFill="1" applyBorder="1" applyAlignment="1">
      <alignment horizontal="center" vertical="center" wrapText="1"/>
    </xf>
    <xf numFmtId="0" fontId="95" fillId="5" borderId="12" xfId="13" applyFont="1" applyFill="1" applyBorder="1" applyAlignment="1">
      <alignment horizontal="left" vertical="center" wrapText="1"/>
    </xf>
    <xf numFmtId="0" fontId="95" fillId="5" borderId="42" xfId="13" applyFont="1" applyFill="1" applyBorder="1" applyAlignment="1">
      <alignment horizontal="center" vertical="center" wrapText="1"/>
    </xf>
    <xf numFmtId="4" fontId="95" fillId="5" borderId="52" xfId="13" applyNumberFormat="1" applyFont="1" applyFill="1" applyBorder="1" applyAlignment="1">
      <alignment horizontal="center" vertical="center" wrapText="1"/>
    </xf>
    <xf numFmtId="0" fontId="95" fillId="5" borderId="24" xfId="13" applyFont="1" applyFill="1" applyBorder="1" applyAlignment="1">
      <alignment horizontal="center" vertical="center" wrapText="1"/>
    </xf>
    <xf numFmtId="4" fontId="95" fillId="5" borderId="70" xfId="13" applyNumberFormat="1" applyFont="1" applyFill="1" applyBorder="1" applyAlignment="1">
      <alignment horizontal="center" vertical="center" wrapText="1"/>
    </xf>
    <xf numFmtId="0" fontId="95" fillId="5" borderId="45" xfId="13" applyFont="1" applyFill="1" applyBorder="1" applyAlignment="1">
      <alignment horizontal="center" vertical="center" wrapText="1"/>
    </xf>
    <xf numFmtId="4" fontId="95" fillId="5" borderId="60" xfId="13" applyNumberFormat="1" applyFont="1" applyFill="1" applyBorder="1" applyAlignment="1">
      <alignment horizontal="center" vertical="center" wrapText="1"/>
    </xf>
    <xf numFmtId="0" fontId="95" fillId="5" borderId="20" xfId="13" applyFont="1" applyFill="1" applyBorder="1" applyAlignment="1">
      <alignment horizontal="left" vertical="center" wrapText="1"/>
    </xf>
    <xf numFmtId="0" fontId="97" fillId="5" borderId="46" xfId="13" applyFont="1" applyFill="1" applyBorder="1" applyAlignment="1">
      <alignment horizontal="center" vertical="center" wrapText="1"/>
    </xf>
    <xf numFmtId="0" fontId="97" fillId="5" borderId="27" xfId="13" applyFont="1" applyFill="1" applyBorder="1" applyAlignment="1">
      <alignment horizontal="left" vertical="center" wrapText="1"/>
    </xf>
    <xf numFmtId="0" fontId="95" fillId="5" borderId="17" xfId="13" applyFont="1" applyFill="1" applyBorder="1" applyAlignment="1">
      <alignment horizontal="center" vertical="center" wrapText="1"/>
    </xf>
    <xf numFmtId="4" fontId="97" fillId="5" borderId="30" xfId="13" applyNumberFormat="1" applyFont="1" applyFill="1" applyBorder="1" applyAlignment="1">
      <alignment horizontal="center" vertical="center" wrapText="1"/>
    </xf>
    <xf numFmtId="0" fontId="97" fillId="5" borderId="5" xfId="13" applyFont="1" applyFill="1" applyBorder="1" applyAlignment="1">
      <alignment horizontal="center" vertical="center" wrapText="1"/>
    </xf>
    <xf numFmtId="4" fontId="97" fillId="5" borderId="27" xfId="13" applyNumberFormat="1" applyFont="1" applyFill="1" applyBorder="1" applyAlignment="1">
      <alignment horizontal="center" vertical="center" wrapText="1"/>
    </xf>
    <xf numFmtId="4" fontId="41" fillId="5" borderId="35" xfId="13" applyNumberFormat="1" applyFont="1" applyFill="1" applyBorder="1" applyAlignment="1">
      <alignment horizontal="center" vertical="center"/>
    </xf>
    <xf numFmtId="0" fontId="94" fillId="5" borderId="0" xfId="13" applyFont="1" applyFill="1" applyAlignment="1">
      <alignment vertical="center"/>
    </xf>
    <xf numFmtId="0" fontId="65" fillId="5" borderId="0" xfId="13" applyFont="1" applyFill="1" applyBorder="1" applyAlignment="1">
      <alignment horizontal="left" vertical="center" wrapText="1"/>
    </xf>
    <xf numFmtId="4" fontId="98" fillId="5" borderId="0" xfId="13" applyNumberFormat="1" applyFont="1" applyFill="1" applyBorder="1" applyAlignment="1">
      <alignment horizontal="center" vertical="center" wrapText="1"/>
    </xf>
    <xf numFmtId="0" fontId="99" fillId="5" borderId="0" xfId="13" applyFont="1" applyFill="1" applyBorder="1" applyAlignment="1">
      <alignment horizontal="left" vertical="center" wrapText="1"/>
    </xf>
    <xf numFmtId="4" fontId="33" fillId="5" borderId="0" xfId="13" applyNumberFormat="1" applyFont="1" applyFill="1" applyAlignment="1">
      <alignment horizontal="center" vertical="center"/>
    </xf>
    <xf numFmtId="0" fontId="64" fillId="5" borderId="22" xfId="13" applyFont="1" applyFill="1" applyBorder="1" applyAlignment="1">
      <alignment vertical="center"/>
    </xf>
    <xf numFmtId="0" fontId="42" fillId="0" borderId="0" xfId="1" applyFont="1" applyFill="1" applyAlignment="1">
      <alignment horizontal="center" vertical="center" wrapText="1"/>
    </xf>
    <xf numFmtId="0" fontId="42" fillId="0" borderId="0" xfId="1" applyFont="1" applyFill="1" applyAlignment="1">
      <alignment vertical="center" wrapText="1"/>
    </xf>
    <xf numFmtId="0" fontId="42" fillId="0" borderId="0" xfId="1" applyFont="1" applyFill="1" applyAlignment="1">
      <alignment vertical="center"/>
    </xf>
    <xf numFmtId="4" fontId="42" fillId="0" borderId="0" xfId="1" applyNumberFormat="1" applyFont="1" applyFill="1" applyAlignment="1">
      <alignment vertical="center"/>
    </xf>
    <xf numFmtId="0" fontId="117" fillId="0" borderId="40" xfId="1" applyFont="1" applyFill="1" applyBorder="1" applyAlignment="1">
      <alignment horizontal="center" vertical="center"/>
    </xf>
    <xf numFmtId="0" fontId="117" fillId="0" borderId="63" xfId="1" applyFont="1" applyFill="1" applyBorder="1" applyAlignment="1">
      <alignment horizontal="center" vertical="center"/>
    </xf>
    <xf numFmtId="0" fontId="117" fillId="0" borderId="62" xfId="1" applyFont="1" applyFill="1" applyBorder="1" applyAlignment="1">
      <alignment horizontal="center" vertical="center"/>
    </xf>
    <xf numFmtId="0" fontId="117" fillId="0" borderId="61" xfId="1" applyFont="1" applyFill="1" applyBorder="1" applyAlignment="1">
      <alignment horizontal="center" vertical="center"/>
    </xf>
    <xf numFmtId="0" fontId="117" fillId="0" borderId="64" xfId="1" applyFont="1" applyFill="1" applyBorder="1" applyAlignment="1">
      <alignment horizontal="center" vertical="center"/>
    </xf>
    <xf numFmtId="49" fontId="117" fillId="0" borderId="36" xfId="1" applyNumberFormat="1" applyFont="1" applyFill="1" applyBorder="1" applyAlignment="1">
      <alignment horizontal="center" vertical="center"/>
    </xf>
    <xf numFmtId="0" fontId="113" fillId="0" borderId="14" xfId="1" applyFont="1" applyFill="1" applyBorder="1" applyAlignment="1">
      <alignment vertical="center"/>
    </xf>
    <xf numFmtId="4" fontId="48" fillId="0" borderId="55" xfId="1" applyNumberFormat="1" applyFont="1" applyFill="1" applyBorder="1" applyAlignment="1">
      <alignment vertical="center"/>
    </xf>
    <xf numFmtId="170" fontId="117" fillId="0" borderId="45" xfId="1" applyNumberFormat="1" applyFont="1" applyFill="1" applyBorder="1" applyAlignment="1">
      <alignment horizontal="right" vertical="center"/>
    </xf>
    <xf numFmtId="172" fontId="117" fillId="0" borderId="11" xfId="1" applyNumberFormat="1" applyFont="1" applyFill="1" applyBorder="1" applyAlignment="1">
      <alignment horizontal="right" vertical="center"/>
    </xf>
    <xf numFmtId="170" fontId="113" fillId="0" borderId="12" xfId="1" applyNumberFormat="1" applyFont="1" applyFill="1" applyBorder="1" applyAlignment="1">
      <alignment vertical="center"/>
    </xf>
    <xf numFmtId="170" fontId="42" fillId="0" borderId="11" xfId="1" applyNumberFormat="1" applyFont="1" applyFill="1" applyBorder="1" applyAlignment="1">
      <alignment vertical="center"/>
    </xf>
    <xf numFmtId="170" fontId="48" fillId="0" borderId="12" xfId="1" applyNumberFormat="1" applyFont="1" applyFill="1" applyBorder="1" applyAlignment="1">
      <alignment vertical="center"/>
    </xf>
    <xf numFmtId="170" fontId="117" fillId="0" borderId="24" xfId="1" applyNumberFormat="1" applyFont="1" applyFill="1" applyBorder="1" applyAlignment="1">
      <alignment vertical="center"/>
    </xf>
    <xf numFmtId="170" fontId="113" fillId="0" borderId="60" xfId="1" applyNumberFormat="1" applyFont="1" applyFill="1" applyBorder="1" applyAlignment="1">
      <alignment vertical="center"/>
    </xf>
    <xf numFmtId="0" fontId="117" fillId="0" borderId="43" xfId="1" applyFont="1" applyFill="1" applyBorder="1" applyAlignment="1">
      <alignment horizontal="right" vertical="center"/>
    </xf>
    <xf numFmtId="0" fontId="117" fillId="0" borderId="28" xfId="1" applyFont="1" applyFill="1" applyBorder="1" applyAlignment="1">
      <alignment horizontal="center" vertical="center"/>
    </xf>
    <xf numFmtId="170" fontId="117" fillId="0" borderId="48" xfId="1" applyNumberFormat="1" applyFont="1" applyFill="1" applyBorder="1" applyAlignment="1">
      <alignment vertical="center"/>
    </xf>
    <xf numFmtId="170" fontId="113" fillId="0" borderId="49" xfId="1" applyNumberFormat="1" applyFont="1" applyFill="1" applyBorder="1" applyAlignment="1">
      <alignment vertical="center"/>
    </xf>
    <xf numFmtId="170" fontId="117" fillId="0" borderId="45" xfId="1" applyNumberFormat="1" applyFont="1" applyFill="1" applyBorder="1" applyAlignment="1">
      <alignment vertical="center"/>
    </xf>
    <xf numFmtId="172" fontId="120" fillId="0" borderId="11" xfId="1" applyNumberFormat="1" applyFont="1" applyFill="1" applyBorder="1" applyAlignment="1">
      <alignment horizontal="right" vertical="center"/>
    </xf>
    <xf numFmtId="170" fontId="117" fillId="0" borderId="12" xfId="1" applyNumberFormat="1" applyFont="1" applyFill="1" applyBorder="1" applyAlignment="1">
      <alignment vertical="center" wrapText="1"/>
    </xf>
    <xf numFmtId="172" fontId="116" fillId="0" borderId="11" xfId="1" applyNumberFormat="1" applyFont="1" applyFill="1" applyBorder="1" applyAlignment="1">
      <alignment horizontal="right" vertical="center" wrapText="1"/>
    </xf>
    <xf numFmtId="170" fontId="113" fillId="0" borderId="12" xfId="1" applyNumberFormat="1" applyFont="1" applyFill="1" applyBorder="1" applyAlignment="1">
      <alignment vertical="center" wrapText="1"/>
    </xf>
    <xf numFmtId="172" fontId="42" fillId="0" borderId="5" xfId="1" applyNumberFormat="1" applyFont="1" applyFill="1" applyBorder="1" applyAlignment="1">
      <alignment horizontal="right" vertical="center"/>
    </xf>
    <xf numFmtId="170" fontId="48" fillId="0" borderId="9" xfId="1" applyNumberFormat="1" applyFont="1" applyFill="1" applyBorder="1" applyAlignment="1">
      <alignment vertical="center"/>
    </xf>
    <xf numFmtId="170" fontId="117" fillId="0" borderId="50" xfId="1" applyNumberFormat="1" applyFont="1" applyFill="1" applyBorder="1" applyAlignment="1">
      <alignment vertical="center"/>
    </xf>
    <xf numFmtId="170" fontId="117" fillId="0" borderId="11" xfId="1" applyNumberFormat="1" applyFont="1" applyFill="1" applyBorder="1" applyAlignment="1">
      <alignment vertical="center"/>
    </xf>
    <xf numFmtId="170" fontId="117" fillId="0" borderId="12" xfId="1" applyNumberFormat="1" applyFont="1" applyFill="1" applyBorder="1" applyAlignment="1">
      <alignment vertical="center"/>
    </xf>
    <xf numFmtId="170" fontId="42" fillId="0" borderId="45" xfId="1" applyNumberFormat="1" applyFont="1" applyFill="1" applyBorder="1" applyAlignment="1">
      <alignment horizontal="right" vertical="center"/>
    </xf>
    <xf numFmtId="172" fontId="42" fillId="0" borderId="11" xfId="1" applyNumberFormat="1" applyFont="1" applyFill="1" applyBorder="1" applyAlignment="1">
      <alignment horizontal="right" vertical="center"/>
    </xf>
    <xf numFmtId="170" fontId="42" fillId="0" borderId="12" xfId="1" applyNumberFormat="1" applyFont="1" applyFill="1" applyBorder="1" applyAlignment="1">
      <alignment vertical="center"/>
    </xf>
    <xf numFmtId="170" fontId="117" fillId="0" borderId="46" xfId="1" applyNumberFormat="1" applyFont="1" applyFill="1" applyBorder="1" applyAlignment="1">
      <alignment horizontal="right" vertical="center"/>
    </xf>
    <xf numFmtId="172" fontId="117" fillId="0" borderId="5" xfId="1" applyNumberFormat="1" applyFont="1" applyFill="1" applyBorder="1" applyAlignment="1">
      <alignment horizontal="right" vertical="center"/>
    </xf>
    <xf numFmtId="170" fontId="48" fillId="0" borderId="54" xfId="1" applyNumberFormat="1" applyFont="1" applyFill="1" applyBorder="1" applyAlignment="1">
      <alignment horizontal="right" vertical="center"/>
    </xf>
    <xf numFmtId="170" fontId="48" fillId="0" borderId="14" xfId="1" applyNumberFormat="1" applyFont="1" applyFill="1" applyBorder="1" applyAlignment="1">
      <alignment vertical="center"/>
    </xf>
    <xf numFmtId="170" fontId="48" fillId="0" borderId="55" xfId="1" applyNumberFormat="1" applyFont="1" applyFill="1" applyBorder="1" applyAlignment="1">
      <alignment vertical="center"/>
    </xf>
    <xf numFmtId="170" fontId="48" fillId="0" borderId="45" xfId="1" applyNumberFormat="1" applyFont="1" applyFill="1" applyBorder="1" applyAlignment="1">
      <alignment horizontal="right" vertical="center"/>
    </xf>
    <xf numFmtId="170" fontId="48" fillId="0" borderId="11" xfId="1" applyNumberFormat="1" applyFont="1" applyFill="1" applyBorder="1" applyAlignment="1">
      <alignment vertical="center"/>
    </xf>
    <xf numFmtId="4" fontId="42" fillId="0" borderId="45" xfId="1" applyNumberFormat="1" applyFont="1" applyFill="1" applyBorder="1" applyAlignment="1">
      <alignment horizontal="right" vertical="center"/>
    </xf>
    <xf numFmtId="170" fontId="48" fillId="0" borderId="46" xfId="1" applyNumberFormat="1" applyFont="1" applyBorder="1" applyAlignment="1">
      <alignment horizontal="right" vertical="center"/>
    </xf>
    <xf numFmtId="0" fontId="48" fillId="0" borderId="5" xfId="1" applyFont="1" applyBorder="1" applyAlignment="1">
      <alignment vertical="center"/>
    </xf>
    <xf numFmtId="170" fontId="48" fillId="0" borderId="9" xfId="1" applyNumberFormat="1" applyFont="1" applyBorder="1" applyAlignment="1">
      <alignment vertical="center"/>
    </xf>
    <xf numFmtId="0" fontId="48" fillId="0" borderId="0" xfId="1" applyFont="1" applyBorder="1" applyAlignment="1">
      <alignment horizontal="center" vertical="center"/>
    </xf>
    <xf numFmtId="0" fontId="48" fillId="0" borderId="0" xfId="1" applyFont="1" applyBorder="1" applyAlignment="1">
      <alignment vertical="center"/>
    </xf>
    <xf numFmtId="170" fontId="48" fillId="0" borderId="0" xfId="1" applyNumberFormat="1" applyFont="1" applyBorder="1" applyAlignment="1">
      <alignment horizontal="right" vertical="center"/>
    </xf>
    <xf numFmtId="0" fontId="118" fillId="0" borderId="0" xfId="1" applyFont="1" applyBorder="1" applyAlignment="1">
      <alignment vertical="center"/>
    </xf>
    <xf numFmtId="170" fontId="118" fillId="0" borderId="0" xfId="1" applyNumberFormat="1" applyFont="1" applyBorder="1" applyAlignment="1">
      <alignment vertical="center"/>
    </xf>
    <xf numFmtId="0" fontId="42" fillId="0" borderId="0" xfId="1" applyFont="1" applyAlignment="1">
      <alignment vertical="center"/>
    </xf>
    <xf numFmtId="4" fontId="42" fillId="0" borderId="0" xfId="1" applyNumberFormat="1" applyFont="1" applyAlignment="1">
      <alignment vertical="center"/>
    </xf>
    <xf numFmtId="0" fontId="64" fillId="0" borderId="0" xfId="0" applyFont="1" applyAlignment="1">
      <alignment vertical="center"/>
    </xf>
    <xf numFmtId="2" fontId="48" fillId="0" borderId="34" xfId="0" applyNumberFormat="1" applyFont="1" applyFill="1" applyBorder="1" applyAlignment="1">
      <alignment horizontal="center" vertical="center" wrapText="1"/>
    </xf>
    <xf numFmtId="2" fontId="16" fillId="0" borderId="10" xfId="0" applyNumberFormat="1" applyFont="1" applyFill="1" applyBorder="1" applyAlignment="1">
      <alignment horizontal="center" vertical="center"/>
    </xf>
    <xf numFmtId="4" fontId="35" fillId="0" borderId="21" xfId="0" applyNumberFormat="1" applyFont="1" applyFill="1" applyBorder="1" applyAlignment="1">
      <alignment horizontal="center" vertical="center"/>
    </xf>
    <xf numFmtId="0" fontId="37" fillId="0" borderId="0" xfId="0" applyFont="1" applyBorder="1" applyAlignment="1">
      <alignment horizontal="left" vertical="center" wrapText="1"/>
    </xf>
    <xf numFmtId="0" fontId="33" fillId="0" borderId="57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43" fillId="0" borderId="53" xfId="0" applyFont="1" applyBorder="1" applyAlignment="1">
      <alignment horizontal="center"/>
    </xf>
    <xf numFmtId="0" fontId="43" fillId="0" borderId="70" xfId="0" applyFont="1" applyBorder="1" applyAlignment="1">
      <alignment horizontal="center"/>
    </xf>
    <xf numFmtId="0" fontId="43" fillId="0" borderId="76" xfId="0" applyFont="1" applyBorder="1" applyAlignment="1">
      <alignment horizontal="center"/>
    </xf>
    <xf numFmtId="0" fontId="43" fillId="0" borderId="71" xfId="0" applyFont="1" applyBorder="1" applyAlignment="1">
      <alignment horizontal="center"/>
    </xf>
    <xf numFmtId="0" fontId="43" fillId="0" borderId="33" xfId="0" applyFont="1" applyBorder="1" applyAlignment="1">
      <alignment horizontal="center"/>
    </xf>
    <xf numFmtId="0" fontId="0" fillId="0" borderId="23" xfId="0" quotePrefix="1" applyNumberFormat="1" applyFont="1" applyBorder="1" applyAlignment="1">
      <alignment horizontal="center" vertical="center"/>
    </xf>
    <xf numFmtId="1" fontId="0" fillId="0" borderId="23" xfId="0" quotePrefix="1" applyNumberFormat="1" applyFont="1" applyBorder="1" applyAlignment="1">
      <alignment horizontal="center" vertical="center"/>
    </xf>
    <xf numFmtId="1" fontId="43" fillId="0" borderId="23" xfId="0" quotePrefix="1" applyNumberFormat="1" applyFont="1" applyBorder="1" applyAlignment="1">
      <alignment horizontal="center" vertical="center"/>
    </xf>
    <xf numFmtId="1" fontId="43" fillId="0" borderId="53" xfId="0" quotePrefix="1" applyNumberFormat="1" applyFont="1" applyBorder="1" applyAlignment="1">
      <alignment horizontal="center" vertical="center"/>
    </xf>
    <xf numFmtId="1" fontId="43" fillId="0" borderId="28" xfId="0" quotePrefix="1" applyNumberFormat="1" applyFont="1" applyBorder="1" applyAlignment="1">
      <alignment horizontal="center" vertical="center"/>
    </xf>
    <xf numFmtId="1" fontId="43" fillId="0" borderId="6" xfId="0" quotePrefix="1" applyNumberFormat="1" applyFont="1" applyBorder="1" applyAlignment="1">
      <alignment horizontal="center" vertical="center"/>
    </xf>
    <xf numFmtId="0" fontId="43" fillId="0" borderId="43" xfId="0" applyFont="1" applyBorder="1" applyAlignment="1">
      <alignment horizontal="center"/>
    </xf>
    <xf numFmtId="0" fontId="43" fillId="0" borderId="67" xfId="0" applyFont="1" applyBorder="1" applyAlignment="1">
      <alignment horizontal="center"/>
    </xf>
    <xf numFmtId="0" fontId="43" fillId="0" borderId="44" xfId="0" applyFont="1" applyBorder="1" applyAlignment="1">
      <alignment horizontal="center"/>
    </xf>
    <xf numFmtId="0" fontId="43" fillId="0" borderId="66" xfId="0" applyFont="1" applyBorder="1" applyAlignment="1">
      <alignment horizontal="center"/>
    </xf>
    <xf numFmtId="0" fontId="43" fillId="0" borderId="75" xfId="0" applyFont="1" applyBorder="1" applyAlignment="1">
      <alignment horizontal="center"/>
    </xf>
    <xf numFmtId="0" fontId="43" fillId="0" borderId="38" xfId="3" applyFont="1" applyBorder="1" applyAlignment="1">
      <alignment horizontal="left" vertical="center" wrapText="1"/>
    </xf>
    <xf numFmtId="0" fontId="43" fillId="0" borderId="40" xfId="3" applyFont="1" applyBorder="1" applyAlignment="1">
      <alignment horizontal="left" vertical="center" wrapText="1"/>
    </xf>
    <xf numFmtId="0" fontId="49" fillId="0" borderId="77" xfId="3" applyFont="1" applyBorder="1" applyAlignment="1">
      <alignment horizontal="center" vertical="center" wrapText="1"/>
    </xf>
    <xf numFmtId="0" fontId="49" fillId="0" borderId="21" xfId="3" applyFont="1" applyBorder="1" applyAlignment="1">
      <alignment horizontal="center" vertical="center" wrapText="1"/>
    </xf>
    <xf numFmtId="0" fontId="49" fillId="0" borderId="78" xfId="3" applyFont="1" applyBorder="1" applyAlignment="1">
      <alignment horizontal="center" vertical="center" wrapText="1"/>
    </xf>
    <xf numFmtId="49" fontId="64" fillId="0" borderId="2" xfId="0" applyNumberFormat="1" applyFont="1" applyBorder="1" applyAlignment="1">
      <alignment horizontal="center"/>
    </xf>
    <xf numFmtId="0" fontId="42" fillId="0" borderId="0" xfId="1" applyFont="1" applyFill="1" applyAlignment="1">
      <alignment horizontal="left" vertical="center" wrapText="1"/>
    </xf>
    <xf numFmtId="0" fontId="23" fillId="0" borderId="0" xfId="0" applyFont="1" applyAlignment="1"/>
    <xf numFmtId="0" fontId="43" fillId="0" borderId="23" xfId="0" applyFont="1" applyFill="1" applyBorder="1" applyAlignment="1">
      <alignment horizontal="left" vertical="center" wrapText="1"/>
    </xf>
    <xf numFmtId="0" fontId="137" fillId="0" borderId="0" xfId="0" applyFont="1"/>
    <xf numFmtId="0" fontId="137" fillId="0" borderId="0" xfId="17" applyFont="1"/>
    <xf numFmtId="0" fontId="137" fillId="0" borderId="0" xfId="17" applyFont="1" applyAlignment="1">
      <alignment horizontal="right"/>
    </xf>
    <xf numFmtId="0" fontId="140" fillId="0" borderId="0" xfId="18" applyFont="1" applyFill="1">
      <alignment horizontal="center"/>
    </xf>
    <xf numFmtId="0" fontId="137" fillId="0" borderId="0" xfId="17" applyFont="1" applyAlignment="1">
      <alignment horizontal="left" vertical="top" wrapText="1"/>
    </xf>
    <xf numFmtId="0" fontId="137" fillId="0" borderId="0" xfId="18" applyFont="1" applyAlignment="1">
      <alignment horizontal="center" vertical="top"/>
    </xf>
    <xf numFmtId="0" fontId="141" fillId="0" borderId="0" xfId="17" applyFont="1"/>
    <xf numFmtId="9" fontId="141" fillId="0" borderId="0" xfId="19" applyFont="1"/>
    <xf numFmtId="0" fontId="140" fillId="0" borderId="0" xfId="17" applyFont="1" applyAlignment="1">
      <alignment vertical="center"/>
    </xf>
    <xf numFmtId="0" fontId="137" fillId="0" borderId="0" xfId="17" applyFont="1" applyAlignment="1">
      <alignment vertical="center"/>
    </xf>
    <xf numFmtId="0" fontId="137" fillId="0" borderId="50" xfId="17" applyFont="1" applyBorder="1" applyAlignment="1">
      <alignment horizontal="center" vertical="center" wrapText="1"/>
    </xf>
    <xf numFmtId="0" fontId="137" fillId="0" borderId="48" xfId="17" applyFont="1" applyBorder="1" applyAlignment="1">
      <alignment horizontal="center" vertical="center" wrapText="1"/>
    </xf>
    <xf numFmtId="0" fontId="137" fillId="0" borderId="45" xfId="17" applyFont="1" applyBorder="1" applyAlignment="1">
      <alignment horizontal="center" vertical="center"/>
    </xf>
    <xf numFmtId="0" fontId="137" fillId="0" borderId="11" xfId="17" applyFont="1" applyBorder="1" applyAlignment="1">
      <alignment horizontal="center" vertical="center"/>
    </xf>
    <xf numFmtId="0" fontId="137" fillId="0" borderId="45" xfId="17" applyFont="1" applyBorder="1" applyAlignment="1">
      <alignment horizontal="right" vertical="top"/>
    </xf>
    <xf numFmtId="0" fontId="142" fillId="0" borderId="11" xfId="20" applyNumberFormat="1" applyFont="1" applyFill="1" applyBorder="1" applyAlignment="1" applyProtection="1">
      <alignment vertical="center" wrapText="1"/>
    </xf>
    <xf numFmtId="0" fontId="137" fillId="0" borderId="11" xfId="17" applyFont="1" applyFill="1" applyBorder="1" applyAlignment="1">
      <alignment horizontal="center" vertical="top"/>
    </xf>
    <xf numFmtId="0" fontId="137" fillId="0" borderId="46" xfId="17" applyFont="1" applyBorder="1" applyAlignment="1">
      <alignment horizontal="right" vertical="top"/>
    </xf>
    <xf numFmtId="0" fontId="137" fillId="0" borderId="5" xfId="17" applyFont="1" applyBorder="1" applyAlignment="1">
      <alignment horizontal="left" vertical="top" wrapText="1"/>
    </xf>
    <xf numFmtId="1" fontId="137" fillId="0" borderId="5" xfId="17" applyNumberFormat="1" applyFont="1" applyFill="1" applyBorder="1" applyAlignment="1">
      <alignment horizontal="center" vertical="top"/>
    </xf>
    <xf numFmtId="0" fontId="137" fillId="0" borderId="49" xfId="17" applyFont="1" applyBorder="1" applyAlignment="1">
      <alignment horizontal="center" vertical="center" wrapText="1"/>
    </xf>
    <xf numFmtId="0" fontId="137" fillId="0" borderId="12" xfId="17" applyFont="1" applyBorder="1" applyAlignment="1">
      <alignment horizontal="center" vertical="center"/>
    </xf>
    <xf numFmtId="0" fontId="137" fillId="0" borderId="5" xfId="17" applyFont="1" applyFill="1" applyBorder="1" applyAlignment="1">
      <alignment horizontal="left" vertical="top" wrapText="1"/>
    </xf>
    <xf numFmtId="0" fontId="137" fillId="0" borderId="5" xfId="17" applyFont="1" applyBorder="1" applyAlignment="1">
      <alignment horizontal="center" vertical="top"/>
    </xf>
    <xf numFmtId="1" fontId="137" fillId="0" borderId="5" xfId="17" applyNumberFormat="1" applyFont="1" applyBorder="1" applyAlignment="1">
      <alignment horizontal="center" vertical="top"/>
    </xf>
    <xf numFmtId="9" fontId="137" fillId="0" borderId="5" xfId="19" applyFont="1" applyBorder="1" applyAlignment="1">
      <alignment horizontal="center" vertical="top"/>
    </xf>
    <xf numFmtId="9" fontId="137" fillId="0" borderId="5" xfId="17" applyNumberFormat="1" applyFont="1" applyBorder="1" applyAlignment="1">
      <alignment horizontal="center" vertical="top"/>
    </xf>
    <xf numFmtId="171" fontId="137" fillId="0" borderId="9" xfId="17" applyNumberFormat="1" applyFont="1" applyBorder="1" applyAlignment="1">
      <alignment horizontal="center" vertical="top"/>
    </xf>
    <xf numFmtId="0" fontId="143" fillId="0" borderId="0" xfId="21" applyFont="1"/>
    <xf numFmtId="0" fontId="137" fillId="0" borderId="45" xfId="17" applyFont="1" applyBorder="1" applyAlignment="1">
      <alignment horizontal="center" vertical="center" wrapText="1"/>
    </xf>
    <xf numFmtId="0" fontId="137" fillId="0" borderId="11" xfId="17" applyFont="1" applyBorder="1" applyAlignment="1">
      <alignment horizontal="center" vertical="center" wrapText="1"/>
    </xf>
    <xf numFmtId="2" fontId="137" fillId="0" borderId="11" xfId="17" applyNumberFormat="1" applyFont="1" applyBorder="1" applyAlignment="1">
      <alignment horizontal="center" vertical="top"/>
    </xf>
    <xf numFmtId="0" fontId="140" fillId="0" borderId="0" xfId="17" applyFont="1" applyFill="1" applyAlignment="1"/>
    <xf numFmtId="0" fontId="144" fillId="0" borderId="0" xfId="24" applyFont="1" applyAlignment="1">
      <alignment vertical="center"/>
    </xf>
    <xf numFmtId="0" fontId="144" fillId="0" borderId="22" xfId="24" applyFont="1" applyBorder="1"/>
    <xf numFmtId="0" fontId="144" fillId="0" borderId="0" xfId="24" applyFont="1"/>
    <xf numFmtId="0" fontId="144" fillId="0" borderId="22" xfId="24" applyFont="1" applyBorder="1" applyAlignment="1"/>
    <xf numFmtId="0" fontId="48" fillId="0" borderId="19" xfId="17" applyNumberFormat="1" applyFont="1" applyBorder="1" applyAlignment="1">
      <alignment horizontal="right" wrapText="1"/>
    </xf>
    <xf numFmtId="171" fontId="143" fillId="0" borderId="18" xfId="21" applyNumberFormat="1" applyFont="1" applyBorder="1" applyAlignment="1">
      <alignment vertical="center"/>
    </xf>
    <xf numFmtId="0" fontId="118" fillId="0" borderId="0" xfId="1" applyFont="1" applyFill="1" applyBorder="1" applyAlignment="1">
      <alignment horizontal="center" vertical="center" wrapText="1"/>
    </xf>
    <xf numFmtId="0" fontId="44" fillId="0" borderId="0" xfId="1" applyFont="1" applyAlignment="1">
      <alignment vertical="center"/>
    </xf>
    <xf numFmtId="0" fontId="43" fillId="0" borderId="0" xfId="1" applyFont="1" applyFill="1" applyAlignment="1">
      <alignment vertical="center" wrapText="1"/>
    </xf>
    <xf numFmtId="0" fontId="16" fillId="0" borderId="0" xfId="1" applyFont="1" applyFill="1" applyAlignment="1">
      <alignment vertical="center" wrapText="1"/>
    </xf>
    <xf numFmtId="4" fontId="42" fillId="0" borderId="0" xfId="1" applyNumberFormat="1" applyFont="1" applyFill="1" applyAlignment="1">
      <alignment vertical="center" wrapText="1"/>
    </xf>
    <xf numFmtId="10" fontId="42" fillId="0" borderId="0" xfId="1" applyNumberFormat="1" applyFont="1" applyFill="1" applyAlignment="1">
      <alignment vertical="center" wrapText="1"/>
    </xf>
    <xf numFmtId="49" fontId="117" fillId="0" borderId="0" xfId="1" applyNumberFormat="1" applyFont="1" applyFill="1" applyBorder="1" applyAlignment="1">
      <alignment horizontal="center" vertical="center"/>
    </xf>
    <xf numFmtId="4" fontId="48" fillId="0" borderId="0" xfId="1" applyNumberFormat="1" applyFont="1" applyFill="1" applyBorder="1" applyAlignment="1">
      <alignment vertical="center"/>
    </xf>
    <xf numFmtId="170" fontId="113" fillId="0" borderId="0" xfId="1" applyNumberFormat="1" applyFont="1" applyFill="1" applyBorder="1" applyAlignment="1">
      <alignment vertical="center"/>
    </xf>
    <xf numFmtId="170" fontId="48" fillId="0" borderId="0" xfId="1" applyNumberFormat="1" applyFont="1" applyFill="1" applyBorder="1" applyAlignment="1">
      <alignment vertical="center"/>
    </xf>
    <xf numFmtId="170" fontId="117" fillId="0" borderId="0" xfId="1" applyNumberFormat="1" applyFont="1" applyFill="1" applyBorder="1" applyAlignment="1">
      <alignment vertical="center" wrapText="1"/>
    </xf>
    <xf numFmtId="170" fontId="113" fillId="0" borderId="0" xfId="1" applyNumberFormat="1" applyFont="1" applyFill="1" applyBorder="1" applyAlignment="1">
      <alignment vertical="center" wrapText="1"/>
    </xf>
    <xf numFmtId="170" fontId="117" fillId="0" borderId="0" xfId="1" applyNumberFormat="1" applyFont="1" applyFill="1" applyBorder="1" applyAlignment="1">
      <alignment vertical="center"/>
    </xf>
    <xf numFmtId="170" fontId="42" fillId="0" borderId="0" xfId="1" applyNumberFormat="1" applyFont="1" applyFill="1" applyBorder="1" applyAlignment="1">
      <alignment vertical="center"/>
    </xf>
    <xf numFmtId="170" fontId="48" fillId="0" borderId="0" xfId="1" applyNumberFormat="1" applyFont="1" applyBorder="1" applyAlignment="1">
      <alignment vertical="center"/>
    </xf>
    <xf numFmtId="0" fontId="117" fillId="0" borderId="50" xfId="1" applyFont="1" applyFill="1" applyBorder="1" applyAlignment="1">
      <alignment vertical="center"/>
    </xf>
    <xf numFmtId="2" fontId="42" fillId="0" borderId="11" xfId="0" applyNumberFormat="1" applyFont="1" applyBorder="1"/>
    <xf numFmtId="169" fontId="48" fillId="0" borderId="26" xfId="17" applyNumberFormat="1" applyFont="1" applyBorder="1" applyAlignment="1">
      <alignment vertical="center"/>
    </xf>
    <xf numFmtId="170" fontId="117" fillId="0" borderId="52" xfId="1" applyNumberFormat="1" applyFont="1" applyFill="1" applyBorder="1" applyAlignment="1">
      <alignment vertical="center"/>
    </xf>
    <xf numFmtId="0" fontId="117" fillId="0" borderId="25" xfId="1" applyFont="1" applyFill="1" applyBorder="1" applyAlignment="1">
      <alignment horizontal="center" vertical="center"/>
    </xf>
    <xf numFmtId="0" fontId="117" fillId="0" borderId="66" xfId="1" applyFont="1" applyFill="1" applyBorder="1" applyAlignment="1">
      <alignment horizontal="right" vertical="center"/>
    </xf>
    <xf numFmtId="0" fontId="48" fillId="0" borderId="19" xfId="1" applyFont="1" applyFill="1" applyBorder="1" applyAlignment="1">
      <alignment vertical="center"/>
    </xf>
    <xf numFmtId="170" fontId="117" fillId="0" borderId="18" xfId="1" applyNumberFormat="1" applyFont="1" applyFill="1" applyBorder="1" applyAlignment="1">
      <alignment horizontal="right" vertical="center"/>
    </xf>
    <xf numFmtId="170" fontId="42" fillId="0" borderId="18" xfId="1" applyNumberFormat="1" applyFont="1" applyFill="1" applyBorder="1" applyAlignment="1">
      <alignment vertical="center"/>
    </xf>
    <xf numFmtId="170" fontId="119" fillId="0" borderId="47" xfId="1" applyNumberFormat="1" applyFont="1" applyFill="1" applyBorder="1" applyAlignment="1">
      <alignment vertical="center"/>
    </xf>
    <xf numFmtId="170" fontId="117" fillId="0" borderId="18" xfId="1" applyNumberFormat="1" applyFont="1" applyFill="1" applyBorder="1" applyAlignment="1">
      <alignment vertical="center"/>
    </xf>
    <xf numFmtId="170" fontId="42" fillId="0" borderId="30" xfId="1" applyNumberFormat="1" applyFont="1" applyFill="1" applyBorder="1" applyAlignment="1">
      <alignment vertical="center"/>
    </xf>
    <xf numFmtId="0" fontId="113" fillId="0" borderId="54" xfId="1" applyFont="1" applyFill="1" applyBorder="1" applyAlignment="1">
      <alignment vertical="center"/>
    </xf>
    <xf numFmtId="0" fontId="42" fillId="0" borderId="11" xfId="0" applyFont="1" applyBorder="1" applyAlignment="1">
      <alignment wrapText="1"/>
    </xf>
    <xf numFmtId="0" fontId="117" fillId="0" borderId="54" xfId="1" applyFont="1" applyFill="1" applyBorder="1" applyAlignment="1">
      <alignment horizontal="left" vertical="center" wrapText="1"/>
    </xf>
    <xf numFmtId="170" fontId="117" fillId="0" borderId="66" xfId="1" applyNumberFormat="1" applyFont="1" applyFill="1" applyBorder="1" applyAlignment="1">
      <alignment horizontal="center" vertical="center"/>
    </xf>
    <xf numFmtId="0" fontId="49" fillId="0" borderId="25" xfId="1" applyFont="1" applyFill="1" applyBorder="1" applyAlignment="1">
      <alignment vertical="center"/>
    </xf>
    <xf numFmtId="170" fontId="49" fillId="4" borderId="44" xfId="1" applyNumberFormat="1" applyFont="1" applyFill="1" applyBorder="1" applyAlignment="1">
      <alignment horizontal="right" vertical="center"/>
    </xf>
    <xf numFmtId="0" fontId="49" fillId="4" borderId="46" xfId="1" applyFont="1" applyFill="1" applyBorder="1" applyAlignment="1">
      <alignment vertical="center"/>
    </xf>
    <xf numFmtId="0" fontId="43" fillId="4" borderId="6" xfId="1" applyFont="1" applyFill="1" applyBorder="1" applyAlignment="1">
      <alignment horizontal="center" vertical="center"/>
    </xf>
    <xf numFmtId="0" fontId="49" fillId="4" borderId="46" xfId="1" applyFont="1" applyFill="1" applyBorder="1" applyAlignment="1">
      <alignment vertical="center" wrapText="1"/>
    </xf>
    <xf numFmtId="14" fontId="43" fillId="4" borderId="6" xfId="1" quotePrefix="1" applyNumberFormat="1" applyFont="1" applyFill="1" applyBorder="1" applyAlignment="1">
      <alignment horizontal="center" vertical="center"/>
    </xf>
    <xf numFmtId="4" fontId="49" fillId="4" borderId="44" xfId="1" applyNumberFormat="1" applyFont="1" applyFill="1" applyBorder="1" applyAlignment="1">
      <alignment horizontal="right" vertical="center"/>
    </xf>
    <xf numFmtId="0" fontId="49" fillId="0" borderId="45" xfId="1" applyFont="1" applyFill="1" applyBorder="1" applyAlignment="1">
      <alignment vertical="center"/>
    </xf>
    <xf numFmtId="0" fontId="43" fillId="0" borderId="23" xfId="1" applyFont="1" applyFill="1" applyBorder="1" applyAlignment="1">
      <alignment horizontal="center" vertical="center"/>
    </xf>
    <xf numFmtId="0" fontId="43" fillId="0" borderId="67" xfId="1" applyFont="1" applyFill="1" applyBorder="1" applyAlignment="1">
      <alignment horizontal="right" vertical="center"/>
    </xf>
    <xf numFmtId="0" fontId="146" fillId="0" borderId="54" xfId="1" applyFont="1" applyFill="1" applyBorder="1" applyAlignment="1">
      <alignment vertical="center" wrapText="1"/>
    </xf>
    <xf numFmtId="0" fontId="49" fillId="0" borderId="66" xfId="1" applyFont="1" applyFill="1" applyBorder="1" applyAlignment="1">
      <alignment vertical="center"/>
    </xf>
    <xf numFmtId="0" fontId="49" fillId="4" borderId="46" xfId="1" applyFont="1" applyFill="1" applyBorder="1" applyAlignment="1">
      <alignment horizontal="left" vertical="center" wrapText="1"/>
    </xf>
    <xf numFmtId="0" fontId="43" fillId="4" borderId="6" xfId="1" applyFont="1" applyFill="1" applyBorder="1" applyAlignment="1">
      <alignment horizontal="center" vertical="center" wrapText="1"/>
    </xf>
    <xf numFmtId="0" fontId="42" fillId="0" borderId="22" xfId="0" applyFont="1" applyBorder="1" applyAlignment="1">
      <alignment vertical="center"/>
    </xf>
    <xf numFmtId="0" fontId="64" fillId="0" borderId="0" xfId="0" applyFont="1" applyBorder="1" applyAlignment="1">
      <alignment horizontal="right" vertical="center"/>
    </xf>
    <xf numFmtId="0" fontId="95" fillId="0" borderId="45" xfId="1" applyFont="1" applyFill="1" applyBorder="1" applyAlignment="1">
      <alignment vertical="center" wrapText="1"/>
    </xf>
    <xf numFmtId="0" fontId="95" fillId="0" borderId="23" xfId="1" applyFont="1" applyFill="1" applyBorder="1" applyAlignment="1">
      <alignment horizontal="center" vertical="center" wrapText="1"/>
    </xf>
    <xf numFmtId="170" fontId="95" fillId="0" borderId="67" xfId="1" applyNumberFormat="1" applyFont="1" applyFill="1" applyBorder="1" applyAlignment="1">
      <alignment horizontal="right" vertical="center"/>
    </xf>
    <xf numFmtId="14" fontId="95" fillId="0" borderId="23" xfId="1" quotePrefix="1" applyNumberFormat="1" applyFont="1" applyFill="1" applyBorder="1" applyAlignment="1">
      <alignment horizontal="center" vertical="center"/>
    </xf>
    <xf numFmtId="4" fontId="95" fillId="0" borderId="67" xfId="1" applyNumberFormat="1" applyFont="1" applyFill="1" applyBorder="1" applyAlignment="1">
      <alignment horizontal="right" vertical="center"/>
    </xf>
    <xf numFmtId="0" fontId="95" fillId="0" borderId="45" xfId="1" applyFont="1" applyFill="1" applyBorder="1" applyAlignment="1">
      <alignment vertical="center"/>
    </xf>
    <xf numFmtId="49" fontId="65" fillId="0" borderId="2" xfId="0" applyNumberFormat="1" applyFont="1" applyBorder="1" applyAlignment="1">
      <alignment horizontal="center"/>
    </xf>
    <xf numFmtId="0" fontId="99" fillId="0" borderId="0" xfId="0" applyFont="1"/>
    <xf numFmtId="0" fontId="99" fillId="0" borderId="0" xfId="0" applyFont="1" applyAlignment="1">
      <alignment horizontal="center" vertical="center"/>
    </xf>
    <xf numFmtId="4" fontId="99" fillId="0" borderId="0" xfId="0" applyNumberFormat="1" applyFont="1"/>
    <xf numFmtId="0" fontId="99" fillId="0" borderId="22" xfId="0" applyFont="1" applyBorder="1" applyAlignment="1">
      <alignment horizontal="center" vertical="center"/>
    </xf>
    <xf numFmtId="0" fontId="99" fillId="0" borderId="0" xfId="0" applyFont="1" applyBorder="1"/>
    <xf numFmtId="0" fontId="99" fillId="0" borderId="23" xfId="0" applyFont="1" applyBorder="1" applyAlignment="1"/>
    <xf numFmtId="0" fontId="99" fillId="0" borderId="13" xfId="0" applyFont="1" applyBorder="1" applyAlignment="1"/>
    <xf numFmtId="4" fontId="98" fillId="0" borderId="18" xfId="0" applyNumberFormat="1" applyFont="1" applyBorder="1" applyAlignment="1"/>
    <xf numFmtId="0" fontId="35" fillId="0" borderId="54" xfId="1" applyFont="1" applyFill="1" applyBorder="1" applyAlignment="1">
      <alignment horizontal="center" vertical="center"/>
    </xf>
    <xf numFmtId="0" fontId="35" fillId="0" borderId="25" xfId="1" applyFont="1" applyFill="1" applyBorder="1" applyAlignment="1">
      <alignment vertical="center"/>
    </xf>
    <xf numFmtId="4" fontId="35" fillId="0" borderId="66" xfId="1" applyNumberFormat="1" applyFont="1" applyFill="1" applyBorder="1" applyAlignment="1">
      <alignment horizontal="right" vertical="center"/>
    </xf>
    <xf numFmtId="0" fontId="35" fillId="0" borderId="45" xfId="1" applyFont="1" applyFill="1" applyBorder="1" applyAlignment="1">
      <alignment horizontal="center" vertical="center" wrapText="1"/>
    </xf>
    <xf numFmtId="0" fontId="35" fillId="0" borderId="23" xfId="1" applyFont="1" applyFill="1" applyBorder="1" applyAlignment="1">
      <alignment vertical="center"/>
    </xf>
    <xf numFmtId="4" fontId="35" fillId="0" borderId="67" xfId="1" applyNumberFormat="1" applyFont="1" applyFill="1" applyBorder="1" applyAlignment="1">
      <alignment horizontal="right" vertical="center"/>
    </xf>
    <xf numFmtId="0" fontId="16" fillId="0" borderId="45" xfId="1" applyFont="1" applyFill="1" applyBorder="1" applyAlignment="1">
      <alignment horizontal="center" vertical="center"/>
    </xf>
    <xf numFmtId="0" fontId="16" fillId="0" borderId="23" xfId="1" applyFont="1" applyFill="1" applyBorder="1" applyAlignment="1">
      <alignment vertical="center"/>
    </xf>
    <xf numFmtId="4" fontId="16" fillId="0" borderId="67" xfId="1" applyNumberFormat="1" applyFont="1" applyFill="1" applyBorder="1" applyAlignment="1">
      <alignment horizontal="right" vertical="center"/>
    </xf>
    <xf numFmtId="0" fontId="35" fillId="0" borderId="46" xfId="1" applyFont="1" applyBorder="1" applyAlignment="1">
      <alignment horizontal="center" vertical="center"/>
    </xf>
    <xf numFmtId="0" fontId="35" fillId="0" borderId="6" xfId="1" applyFont="1" applyBorder="1" applyAlignment="1">
      <alignment vertical="center"/>
    </xf>
    <xf numFmtId="4" fontId="35" fillId="0" borderId="44" xfId="1" applyNumberFormat="1" applyFont="1" applyBorder="1" applyAlignment="1">
      <alignment horizontal="right" vertical="center"/>
    </xf>
    <xf numFmtId="0" fontId="49" fillId="11" borderId="54" xfId="1" applyFont="1" applyFill="1" applyBorder="1" applyAlignment="1">
      <alignment vertical="center"/>
    </xf>
    <xf numFmtId="0" fontId="43" fillId="11" borderId="25" xfId="1" applyFont="1" applyFill="1" applyBorder="1" applyAlignment="1">
      <alignment horizontal="center" vertical="center"/>
    </xf>
    <xf numFmtId="0" fontId="43" fillId="11" borderId="66" xfId="1" applyFont="1" applyFill="1" applyBorder="1" applyAlignment="1">
      <alignment horizontal="right" vertical="center"/>
    </xf>
    <xf numFmtId="0" fontId="99" fillId="0" borderId="0" xfId="25" applyFont="1" applyAlignment="1" applyProtection="1">
      <alignment vertical="center"/>
    </xf>
    <xf numFmtId="0" fontId="16" fillId="0" borderId="0" xfId="25" applyFont="1" applyAlignment="1" applyProtection="1">
      <alignment vertical="center"/>
    </xf>
    <xf numFmtId="0" fontId="35" fillId="0" borderId="0" xfId="25" applyFont="1" applyAlignment="1" applyProtection="1">
      <alignment horizontal="center" vertical="center"/>
    </xf>
    <xf numFmtId="0" fontId="37" fillId="0" borderId="0" xfId="0" applyFont="1" applyBorder="1" applyAlignment="1">
      <alignment wrapText="1"/>
    </xf>
    <xf numFmtId="0" fontId="37" fillId="0" borderId="22" xfId="0" applyFont="1" applyBorder="1" applyAlignment="1"/>
    <xf numFmtId="0" fontId="70" fillId="0" borderId="0" xfId="0" applyFont="1" applyBorder="1" applyAlignment="1">
      <alignment horizontal="center" vertical="center" wrapText="1"/>
    </xf>
    <xf numFmtId="0" fontId="147" fillId="0" borderId="0" xfId="0" applyFont="1" applyBorder="1" applyAlignment="1">
      <alignment wrapText="1"/>
    </xf>
    <xf numFmtId="0" fontId="148" fillId="0" borderId="0" xfId="0" applyFont="1"/>
    <xf numFmtId="0" fontId="37" fillId="0" borderId="0" xfId="0" applyFont="1"/>
    <xf numFmtId="0" fontId="147" fillId="0" borderId="0" xfId="0" applyFont="1"/>
    <xf numFmtId="0" fontId="37" fillId="0" borderId="0" xfId="0" applyFont="1" applyBorder="1" applyAlignment="1"/>
    <xf numFmtId="0" fontId="43" fillId="0" borderId="0" xfId="25" applyFont="1" applyAlignment="1" applyProtection="1"/>
    <xf numFmtId="0" fontId="37" fillId="0" borderId="0" xfId="0" applyFont="1" applyBorder="1" applyAlignment="1">
      <alignment vertical="center" wrapText="1"/>
    </xf>
    <xf numFmtId="0" fontId="43" fillId="0" borderId="0" xfId="25" applyFont="1" applyAlignment="1" applyProtection="1">
      <alignment vertical="center"/>
    </xf>
    <xf numFmtId="0" fontId="42" fillId="0" borderId="0" xfId="25" applyFont="1" applyAlignment="1" applyProtection="1">
      <alignment vertical="center"/>
    </xf>
    <xf numFmtId="0" fontId="148" fillId="0" borderId="0" xfId="25" applyFont="1"/>
    <xf numFmtId="0" fontId="51" fillId="0" borderId="0" xfId="25" applyFont="1" applyAlignment="1" applyProtection="1">
      <alignment vertical="center" wrapText="1"/>
    </xf>
    <xf numFmtId="0" fontId="149" fillId="0" borderId="0" xfId="25" applyFont="1"/>
    <xf numFmtId="0" fontId="95" fillId="0" borderId="0" xfId="25" applyFont="1" applyAlignment="1" applyProtection="1">
      <alignment vertical="center" wrapText="1"/>
    </xf>
    <xf numFmtId="0" fontId="150" fillId="0" borderId="0" xfId="25" applyFont="1" applyAlignment="1">
      <alignment horizontal="center"/>
    </xf>
    <xf numFmtId="0" fontId="7" fillId="0" borderId="0" xfId="25" applyFont="1"/>
    <xf numFmtId="0" fontId="16" fillId="0" borderId="32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left" vertical="center" wrapText="1"/>
    </xf>
    <xf numFmtId="0" fontId="35" fillId="0" borderId="32" xfId="0" applyFont="1" applyBorder="1" applyAlignment="1">
      <alignment horizontal="center" vertical="center" wrapText="1"/>
    </xf>
    <xf numFmtId="0" fontId="48" fillId="0" borderId="0" xfId="0" applyFont="1"/>
    <xf numFmtId="0" fontId="16" fillId="0" borderId="33" xfId="0" applyFont="1" applyBorder="1" applyAlignment="1">
      <alignment horizontal="left" vertical="top" wrapText="1"/>
    </xf>
    <xf numFmtId="176" fontId="35" fillId="4" borderId="32" xfId="0" applyNumberFormat="1" applyFont="1" applyFill="1" applyBorder="1" applyAlignment="1">
      <alignment horizontal="center" vertical="center" wrapText="1"/>
    </xf>
    <xf numFmtId="0" fontId="16" fillId="0" borderId="40" xfId="0" applyFont="1" applyBorder="1" applyAlignment="1">
      <alignment horizontal="center" vertical="center" wrapText="1"/>
    </xf>
    <xf numFmtId="9" fontId="35" fillId="0" borderId="32" xfId="0" applyNumberFormat="1" applyFont="1" applyBorder="1" applyAlignment="1">
      <alignment horizontal="center" vertical="center" wrapText="1"/>
    </xf>
    <xf numFmtId="4" fontId="35" fillId="0" borderId="40" xfId="0" applyNumberFormat="1" applyFont="1" applyFill="1" applyBorder="1" applyAlignment="1">
      <alignment horizontal="center" vertical="center" wrapText="1"/>
    </xf>
    <xf numFmtId="0" fontId="16" fillId="0" borderId="40" xfId="0" applyFont="1" applyBorder="1" applyAlignment="1">
      <alignment vertical="center" wrapText="1"/>
    </xf>
    <xf numFmtId="169" fontId="35" fillId="0" borderId="32" xfId="0" applyNumberFormat="1" applyFont="1" applyBorder="1" applyAlignment="1">
      <alignment horizontal="center" vertical="center" wrapText="1"/>
    </xf>
    <xf numFmtId="4" fontId="35" fillId="0" borderId="40" xfId="0" applyNumberFormat="1" applyFont="1" applyBorder="1" applyAlignment="1">
      <alignment vertical="center" wrapText="1"/>
    </xf>
    <xf numFmtId="4" fontId="35" fillId="5" borderId="32" xfId="0" applyNumberFormat="1" applyFont="1" applyFill="1" applyBorder="1" applyAlignment="1">
      <alignment horizontal="center" vertical="center" wrapText="1"/>
    </xf>
    <xf numFmtId="0" fontId="43" fillId="0" borderId="32" xfId="0" applyFont="1" applyBorder="1" applyAlignment="1">
      <alignment horizontal="center" vertical="center" wrapText="1"/>
    </xf>
    <xf numFmtId="4" fontId="43" fillId="0" borderId="32" xfId="0" applyNumberFormat="1" applyFont="1" applyBorder="1" applyAlignment="1">
      <alignment horizontal="center" vertical="center" wrapText="1"/>
    </xf>
    <xf numFmtId="4" fontId="49" fillId="0" borderId="32" xfId="0" applyNumberFormat="1" applyFont="1" applyBorder="1" applyAlignment="1">
      <alignment horizontal="center" vertical="center" wrapText="1"/>
    </xf>
    <xf numFmtId="0" fontId="43" fillId="0" borderId="37" xfId="0" applyFont="1" applyBorder="1" applyAlignment="1">
      <alignment horizontal="center" vertical="center" wrapText="1"/>
    </xf>
    <xf numFmtId="177" fontId="35" fillId="0" borderId="35" xfId="0" applyNumberFormat="1" applyFont="1" applyBorder="1" applyAlignment="1">
      <alignment vertical="center" wrapText="1"/>
    </xf>
    <xf numFmtId="4" fontId="49" fillId="0" borderId="35" xfId="0" applyNumberFormat="1" applyFont="1" applyBorder="1" applyAlignment="1">
      <alignment horizontal="center" vertical="center" wrapText="1"/>
    </xf>
    <xf numFmtId="0" fontId="43" fillId="0" borderId="34" xfId="0" applyFont="1" applyBorder="1" applyAlignment="1">
      <alignment horizontal="left" vertical="center" wrapText="1"/>
    </xf>
    <xf numFmtId="4" fontId="44" fillId="0" borderId="35" xfId="0" applyNumberFormat="1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43" fillId="0" borderId="0" xfId="0" applyFont="1" applyAlignment="1">
      <alignment horizontal="left" vertical="center" wrapText="1"/>
    </xf>
    <xf numFmtId="0" fontId="16" fillId="0" borderId="0" xfId="0" applyFont="1" applyAlignment="1">
      <alignment vertical="center" wrapText="1"/>
    </xf>
    <xf numFmtId="0" fontId="16" fillId="0" borderId="22" xfId="0" applyFont="1" applyBorder="1" applyAlignment="1">
      <alignment vertical="center" wrapText="1"/>
    </xf>
    <xf numFmtId="0" fontId="16" fillId="0" borderId="0" xfId="0" applyFont="1" applyAlignment="1">
      <alignment horizontal="left" vertical="center" wrapText="1"/>
    </xf>
    <xf numFmtId="0" fontId="67" fillId="0" borderId="32" xfId="0" applyFont="1" applyBorder="1" applyAlignment="1">
      <alignment horizontal="center" vertical="center" wrapText="1"/>
    </xf>
    <xf numFmtId="0" fontId="104" fillId="0" borderId="0" xfId="25" applyFont="1" applyAlignment="1" applyProtection="1">
      <alignment horizontal="center" vertical="center"/>
    </xf>
    <xf numFmtId="0" fontId="0" fillId="0" borderId="0" xfId="0" applyNumberFormat="1"/>
    <xf numFmtId="0" fontId="43" fillId="0" borderId="11" xfId="0" applyNumberFormat="1" applyFont="1" applyFill="1" applyBorder="1" applyAlignment="1">
      <alignment vertical="center" wrapText="1"/>
    </xf>
    <xf numFmtId="0" fontId="49" fillId="0" borderId="32" xfId="3" applyFont="1" applyBorder="1" applyAlignment="1">
      <alignment horizontal="left" vertical="center" wrapText="1"/>
    </xf>
    <xf numFmtId="0" fontId="49" fillId="0" borderId="40" xfId="3" applyFont="1" applyBorder="1" applyAlignment="1">
      <alignment horizontal="center" vertical="center" wrapText="1"/>
    </xf>
    <xf numFmtId="0" fontId="43" fillId="0" borderId="38" xfId="3" applyFont="1" applyBorder="1" applyAlignment="1">
      <alignment horizontal="center" vertical="center" wrapText="1"/>
    </xf>
    <xf numFmtId="0" fontId="43" fillId="0" borderId="39" xfId="3" applyFont="1" applyBorder="1" applyAlignment="1">
      <alignment horizontal="center" vertical="center" wrapText="1"/>
    </xf>
    <xf numFmtId="0" fontId="43" fillId="0" borderId="40" xfId="3" applyFont="1" applyBorder="1" applyAlignment="1">
      <alignment horizontal="center" vertical="center" wrapText="1"/>
    </xf>
    <xf numFmtId="0" fontId="6" fillId="0" borderId="0" xfId="3" applyFont="1"/>
    <xf numFmtId="0" fontId="20" fillId="0" borderId="0" xfId="3" applyFont="1" applyAlignment="1"/>
    <xf numFmtId="0" fontId="13" fillId="0" borderId="0" xfId="3" applyFont="1"/>
    <xf numFmtId="0" fontId="22" fillId="0" borderId="0" xfId="3" applyFont="1" applyAlignment="1">
      <alignment wrapText="1"/>
    </xf>
    <xf numFmtId="0" fontId="35" fillId="0" borderId="56" xfId="3" applyFont="1" applyBorder="1" applyAlignment="1">
      <alignment horizontal="center" vertical="center" wrapText="1"/>
    </xf>
    <xf numFmtId="0" fontId="35" fillId="0" borderId="57" xfId="3" applyFont="1" applyBorder="1" applyAlignment="1">
      <alignment horizontal="center" vertical="center" wrapText="1"/>
    </xf>
    <xf numFmtId="0" fontId="35" fillId="0" borderId="57" xfId="3" applyFont="1" applyFill="1" applyBorder="1" applyAlignment="1">
      <alignment horizontal="center" vertical="center" wrapText="1"/>
    </xf>
    <xf numFmtId="0" fontId="35" fillId="0" borderId="58" xfId="3" applyFont="1" applyBorder="1" applyAlignment="1">
      <alignment horizontal="center" vertical="center" wrapText="1"/>
    </xf>
    <xf numFmtId="0" fontId="23" fillId="0" borderId="0" xfId="3" applyFont="1"/>
    <xf numFmtId="0" fontId="42" fillId="0" borderId="65" xfId="3" applyFont="1" applyBorder="1" applyAlignment="1">
      <alignment wrapText="1"/>
    </xf>
    <xf numFmtId="0" fontId="42" fillId="0" borderId="2" xfId="3" applyFont="1" applyBorder="1" applyAlignment="1">
      <alignment vertical="center" wrapText="1"/>
    </xf>
    <xf numFmtId="0" fontId="42" fillId="0" borderId="2" xfId="3" applyFont="1" applyBorder="1" applyAlignment="1">
      <alignment wrapText="1"/>
    </xf>
    <xf numFmtId="0" fontId="42" fillId="0" borderId="2" xfId="3" applyFont="1" applyBorder="1" applyAlignment="1">
      <alignment horizontal="center" wrapText="1"/>
    </xf>
    <xf numFmtId="170" fontId="42" fillId="0" borderId="2" xfId="3" applyNumberFormat="1" applyFont="1" applyBorder="1" applyAlignment="1">
      <alignment horizontal="center" wrapText="1"/>
    </xf>
    <xf numFmtId="170" fontId="42" fillId="0" borderId="8" xfId="3" applyNumberFormat="1" applyFont="1" applyBorder="1" applyAlignment="1">
      <alignment horizontal="center" wrapText="1"/>
    </xf>
    <xf numFmtId="9" fontId="13" fillId="0" borderId="0" xfId="19" applyFont="1"/>
    <xf numFmtId="0" fontId="43" fillId="0" borderId="50" xfId="3" applyFont="1" applyBorder="1" applyAlignment="1">
      <alignment horizontal="center" vertical="center" wrapText="1"/>
    </xf>
    <xf numFmtId="0" fontId="43" fillId="0" borderId="48" xfId="3" applyFont="1" applyBorder="1" applyAlignment="1">
      <alignment horizontal="left" vertical="center" wrapText="1"/>
    </xf>
    <xf numFmtId="0" fontId="43" fillId="0" borderId="48" xfId="3" applyFont="1" applyBorder="1" applyAlignment="1">
      <alignment horizontal="center" vertical="center" wrapText="1"/>
    </xf>
    <xf numFmtId="170" fontId="43" fillId="0" borderId="48" xfId="3" applyNumberFormat="1" applyFont="1" applyBorder="1" applyAlignment="1">
      <alignment horizontal="center" vertical="center" wrapText="1"/>
    </xf>
    <xf numFmtId="170" fontId="43" fillId="0" borderId="49" xfId="3" applyNumberFormat="1" applyFont="1" applyBorder="1" applyAlignment="1">
      <alignment horizontal="right" vertical="center" wrapText="1"/>
    </xf>
    <xf numFmtId="0" fontId="101" fillId="0" borderId="0" xfId="3" applyFont="1"/>
    <xf numFmtId="0" fontId="43" fillId="0" borderId="45" xfId="3" applyFont="1" applyBorder="1" applyAlignment="1">
      <alignment horizontal="center" vertical="center" wrapText="1"/>
    </xf>
    <xf numFmtId="0" fontId="43" fillId="0" borderId="11" xfId="3" applyFont="1" applyBorder="1" applyAlignment="1">
      <alignment horizontal="left" vertical="center" wrapText="1"/>
    </xf>
    <xf numFmtId="0" fontId="43" fillId="0" borderId="11" xfId="3" applyFont="1" applyBorder="1" applyAlignment="1">
      <alignment horizontal="center" vertical="center" wrapText="1"/>
    </xf>
    <xf numFmtId="0" fontId="37" fillId="0" borderId="11" xfId="3" applyFont="1" applyFill="1" applyBorder="1" applyAlignment="1">
      <alignment horizontal="center" vertical="center" wrapText="1"/>
    </xf>
    <xf numFmtId="170" fontId="43" fillId="0" borderId="11" xfId="3" applyNumberFormat="1" applyFont="1" applyBorder="1" applyAlignment="1">
      <alignment horizontal="center" vertical="center" wrapText="1"/>
    </xf>
    <xf numFmtId="170" fontId="35" fillId="0" borderId="12" xfId="3" applyNumberFormat="1" applyFont="1" applyBorder="1" applyAlignment="1">
      <alignment horizontal="right" vertical="center" wrapText="1"/>
    </xf>
    <xf numFmtId="0" fontId="43" fillId="0" borderId="11" xfId="3" applyFont="1" applyFill="1" applyBorder="1" applyAlignment="1">
      <alignment vertical="center" wrapText="1"/>
    </xf>
    <xf numFmtId="170" fontId="43" fillId="0" borderId="12" xfId="3" applyNumberFormat="1" applyFont="1" applyBorder="1" applyAlignment="1">
      <alignment horizontal="right" vertical="center" wrapText="1"/>
    </xf>
    <xf numFmtId="0" fontId="43" fillId="0" borderId="11" xfId="3" applyFont="1" applyFill="1" applyBorder="1" applyAlignment="1">
      <alignment horizontal="center" vertical="center" wrapText="1"/>
    </xf>
    <xf numFmtId="0" fontId="43" fillId="0" borderId="11" xfId="3" applyFont="1" applyFill="1" applyBorder="1" applyAlignment="1">
      <alignment horizontal="left" vertical="center" wrapText="1"/>
    </xf>
    <xf numFmtId="0" fontId="43" fillId="0" borderId="46" xfId="3" applyFont="1" applyBorder="1" applyAlignment="1">
      <alignment horizontal="center" vertical="center" wrapText="1"/>
    </xf>
    <xf numFmtId="0" fontId="43" fillId="0" borderId="5" xfId="3" applyFont="1" applyBorder="1" applyAlignment="1">
      <alignment horizontal="left" vertical="center" wrapText="1"/>
    </xf>
    <xf numFmtId="0" fontId="43" fillId="0" borderId="5" xfId="3" applyFont="1" applyFill="1" applyBorder="1" applyAlignment="1">
      <alignment horizontal="left" vertical="center" wrapText="1"/>
    </xf>
    <xf numFmtId="0" fontId="43" fillId="0" borderId="5" xfId="3" applyFont="1" applyBorder="1" applyAlignment="1">
      <alignment horizontal="center" vertical="center" wrapText="1"/>
    </xf>
    <xf numFmtId="170" fontId="35" fillId="0" borderId="9" xfId="3" applyNumberFormat="1" applyFont="1" applyBorder="1" applyAlignment="1">
      <alignment horizontal="right" vertical="center" wrapText="1"/>
    </xf>
    <xf numFmtId="0" fontId="43" fillId="0" borderId="57" xfId="3" applyFont="1" applyBorder="1" applyAlignment="1">
      <alignment horizontal="left" vertical="center" wrapText="1"/>
    </xf>
    <xf numFmtId="0" fontId="43" fillId="0" borderId="57" xfId="3" applyFont="1" applyFill="1" applyBorder="1" applyAlignment="1">
      <alignment vertical="center" wrapText="1"/>
    </xf>
    <xf numFmtId="170" fontId="43" fillId="0" borderId="57" xfId="3" applyNumberFormat="1" applyFont="1" applyBorder="1" applyAlignment="1">
      <alignment horizontal="center" vertical="center" wrapText="1"/>
    </xf>
    <xf numFmtId="170" fontId="43" fillId="0" borderId="58" xfId="3" applyNumberFormat="1" applyFont="1" applyBorder="1" applyAlignment="1">
      <alignment horizontal="right" vertical="center" wrapText="1"/>
    </xf>
    <xf numFmtId="170" fontId="35" fillId="0" borderId="58" xfId="3" applyNumberFormat="1" applyFont="1" applyBorder="1" applyAlignment="1">
      <alignment horizontal="right" vertical="center" wrapText="1"/>
    </xf>
    <xf numFmtId="0" fontId="43" fillId="0" borderId="54" xfId="3" applyFont="1" applyBorder="1" applyAlignment="1">
      <alignment horizontal="center" vertical="center" wrapText="1"/>
    </xf>
    <xf numFmtId="0" fontId="43" fillId="0" borderId="14" xfId="3" applyFont="1" applyBorder="1" applyAlignment="1">
      <alignment horizontal="left" vertical="center" wrapText="1"/>
    </xf>
    <xf numFmtId="170" fontId="43" fillId="0" borderId="55" xfId="3" applyNumberFormat="1" applyFont="1" applyBorder="1" applyAlignment="1">
      <alignment horizontal="right" vertical="center" wrapText="1"/>
    </xf>
    <xf numFmtId="0" fontId="23" fillId="0" borderId="0" xfId="3" applyFont="1" applyAlignment="1">
      <alignment wrapText="1"/>
    </xf>
    <xf numFmtId="4" fontId="35" fillId="0" borderId="9" xfId="3" applyNumberFormat="1" applyFont="1" applyBorder="1" applyAlignment="1">
      <alignment horizontal="right" vertical="center"/>
    </xf>
    <xf numFmtId="0" fontId="43" fillId="0" borderId="0" xfId="3" applyFont="1" applyAlignment="1">
      <alignment horizontal="left"/>
    </xf>
    <xf numFmtId="0" fontId="43" fillId="0" borderId="61" xfId="3" applyFont="1" applyBorder="1" applyAlignment="1">
      <alignment horizontal="center" vertical="center" wrapText="1"/>
    </xf>
    <xf numFmtId="0" fontId="21" fillId="0" borderId="0" xfId="3" applyFont="1" applyAlignment="1"/>
    <xf numFmtId="0" fontId="23" fillId="0" borderId="0" xfId="3" applyFont="1" applyAlignment="1">
      <alignment horizontal="right"/>
    </xf>
    <xf numFmtId="0" fontId="23" fillId="0" borderId="0" xfId="3" applyFont="1" applyAlignment="1"/>
    <xf numFmtId="0" fontId="43" fillId="0" borderId="14" xfId="3" applyFont="1" applyBorder="1" applyAlignment="1">
      <alignment horizontal="center" wrapText="1"/>
    </xf>
    <xf numFmtId="4" fontId="49" fillId="0" borderId="14" xfId="3" applyNumberFormat="1" applyFont="1" applyBorder="1" applyAlignment="1">
      <alignment horizontal="right" vertical="center" wrapText="1"/>
    </xf>
    <xf numFmtId="0" fontId="13" fillId="0" borderId="0" xfId="3" applyFont="1" applyBorder="1" applyAlignment="1">
      <alignment horizontal="center"/>
    </xf>
    <xf numFmtId="0" fontId="13" fillId="0" borderId="0" xfId="3" applyFont="1" applyAlignment="1">
      <alignment horizontal="right"/>
    </xf>
    <xf numFmtId="0" fontId="43" fillId="0" borderId="0" xfId="3" applyFont="1" applyBorder="1" applyAlignment="1">
      <alignment horizontal="center" vertical="top" wrapText="1"/>
    </xf>
    <xf numFmtId="0" fontId="49" fillId="0" borderId="0" xfId="3" applyFont="1" applyBorder="1" applyAlignment="1">
      <alignment horizontal="left" vertical="top" wrapText="1"/>
    </xf>
    <xf numFmtId="4" fontId="49" fillId="0" borderId="0" xfId="3" applyNumberFormat="1" applyFont="1" applyBorder="1" applyAlignment="1">
      <alignment horizontal="right" vertical="top" wrapText="1"/>
    </xf>
    <xf numFmtId="0" fontId="43" fillId="0" borderId="0" xfId="3" applyFont="1" applyAlignment="1">
      <alignment horizontal="right"/>
    </xf>
    <xf numFmtId="0" fontId="43" fillId="0" borderId="22" xfId="3" applyFont="1" applyBorder="1"/>
    <xf numFmtId="4" fontId="110" fillId="0" borderId="0" xfId="3" applyNumberFormat="1" applyFont="1" applyBorder="1" applyAlignment="1">
      <alignment horizontal="right"/>
    </xf>
    <xf numFmtId="0" fontId="107" fillId="0" borderId="0" xfId="3" applyFont="1" applyBorder="1"/>
    <xf numFmtId="4" fontId="42" fillId="0" borderId="0" xfId="3" applyNumberFormat="1" applyFont="1" applyBorder="1" applyAlignment="1">
      <alignment horizontal="left"/>
    </xf>
    <xf numFmtId="0" fontId="13" fillId="0" borderId="0" xfId="3" applyFont="1" applyBorder="1" applyAlignment="1"/>
    <xf numFmtId="4" fontId="12" fillId="0" borderId="0" xfId="3" applyNumberFormat="1" applyFont="1"/>
    <xf numFmtId="0" fontId="12" fillId="0" borderId="0" xfId="3" applyFont="1" applyAlignment="1">
      <alignment horizontal="center"/>
    </xf>
    <xf numFmtId="0" fontId="42" fillId="0" borderId="0" xfId="3" applyFont="1" applyAlignment="1">
      <alignment horizontal="left"/>
    </xf>
    <xf numFmtId="0" fontId="43" fillId="0" borderId="0" xfId="3" applyFont="1" applyBorder="1" applyAlignment="1">
      <alignment horizontal="right" wrapText="1"/>
    </xf>
    <xf numFmtId="0" fontId="43" fillId="0" borderId="0" xfId="3" applyFont="1" applyBorder="1" applyAlignment="1">
      <alignment horizontal="left"/>
    </xf>
    <xf numFmtId="0" fontId="42" fillId="0" borderId="0" xfId="3" applyFont="1" applyBorder="1" applyAlignment="1">
      <alignment horizontal="left"/>
    </xf>
    <xf numFmtId="0" fontId="43" fillId="0" borderId="0" xfId="3" applyFont="1" applyBorder="1"/>
    <xf numFmtId="0" fontId="42" fillId="0" borderId="0" xfId="3" applyFont="1" applyBorder="1"/>
    <xf numFmtId="0" fontId="13" fillId="0" borderId="0" xfId="3" applyFont="1" applyAlignment="1">
      <alignment horizontal="center"/>
    </xf>
    <xf numFmtId="0" fontId="13" fillId="0" borderId="0" xfId="3" applyFont="1" applyAlignment="1">
      <alignment horizontal="left"/>
    </xf>
    <xf numFmtId="4" fontId="13" fillId="0" borderId="0" xfId="3" applyNumberFormat="1" applyFont="1"/>
    <xf numFmtId="0" fontId="43" fillId="0" borderId="0" xfId="3" applyFont="1"/>
    <xf numFmtId="0" fontId="42" fillId="0" borderId="0" xfId="3" applyFont="1" applyBorder="1" applyAlignment="1">
      <alignment horizontal="center"/>
    </xf>
    <xf numFmtId="0" fontId="42" fillId="0" borderId="0" xfId="3" applyFont="1" applyAlignment="1">
      <alignment horizontal="center"/>
    </xf>
    <xf numFmtId="0" fontId="13" fillId="0" borderId="22" xfId="3" applyFont="1" applyBorder="1"/>
    <xf numFmtId="4" fontId="102" fillId="0" borderId="0" xfId="3" applyNumberFormat="1" applyFont="1" applyBorder="1" applyAlignment="1">
      <alignment horizontal="right"/>
    </xf>
    <xf numFmtId="0" fontId="103" fillId="0" borderId="0" xfId="3" applyFont="1" applyBorder="1"/>
    <xf numFmtId="4" fontId="13" fillId="0" borderId="0" xfId="3" applyNumberFormat="1" applyFont="1" applyBorder="1" applyAlignment="1">
      <alignment horizontal="left"/>
    </xf>
    <xf numFmtId="0" fontId="13" fillId="0" borderId="0" xfId="3" applyFont="1" applyBorder="1" applyAlignment="1">
      <alignment horizontal="left" wrapText="1"/>
    </xf>
    <xf numFmtId="0" fontId="13" fillId="0" borderId="0" xfId="3" applyFont="1" applyBorder="1" applyAlignment="1">
      <alignment horizontal="left"/>
    </xf>
    <xf numFmtId="0" fontId="13" fillId="0" borderId="0" xfId="3" applyFont="1" applyBorder="1"/>
    <xf numFmtId="0" fontId="6" fillId="0" borderId="0" xfId="3" applyFont="1" applyAlignment="1">
      <alignment horizontal="center"/>
    </xf>
    <xf numFmtId="0" fontId="0" fillId="0" borderId="0" xfId="0" applyFont="1"/>
    <xf numFmtId="0" fontId="151" fillId="0" borderId="0" xfId="0" applyFont="1"/>
    <xf numFmtId="0" fontId="153" fillId="0" borderId="0" xfId="0" applyFont="1"/>
    <xf numFmtId="0" fontId="152" fillId="0" borderId="0" xfId="0" applyFont="1" applyAlignment="1">
      <alignment wrapText="1"/>
    </xf>
    <xf numFmtId="0" fontId="151" fillId="0" borderId="11" xfId="0" applyFont="1" applyBorder="1" applyAlignment="1">
      <alignment horizontal="center" vertical="center" wrapText="1"/>
    </xf>
    <xf numFmtId="0" fontId="154" fillId="0" borderId="11" xfId="0" applyFont="1" applyBorder="1" applyAlignment="1">
      <alignment horizontal="center" vertical="center" wrapText="1"/>
    </xf>
    <xf numFmtId="0" fontId="156" fillId="0" borderId="11" xfId="0" applyFont="1" applyBorder="1" applyAlignment="1">
      <alignment horizontal="left" vertical="top" wrapText="1"/>
    </xf>
    <xf numFmtId="0" fontId="154" fillId="0" borderId="11" xfId="0" applyFont="1" applyBorder="1" applyAlignment="1">
      <alignment horizontal="left" vertical="top" wrapText="1"/>
    </xf>
    <xf numFmtId="0" fontId="158" fillId="0" borderId="11" xfId="0" applyFont="1" applyBorder="1" applyAlignment="1">
      <alignment horizontal="center" vertical="center" wrapText="1"/>
    </xf>
    <xf numFmtId="2" fontId="154" fillId="0" borderId="11" xfId="0" applyNumberFormat="1" applyFont="1" applyBorder="1" applyAlignment="1">
      <alignment horizontal="center" vertical="center" wrapText="1"/>
    </xf>
    <xf numFmtId="0" fontId="156" fillId="0" borderId="11" xfId="0" applyFont="1" applyBorder="1" applyAlignment="1">
      <alignment vertical="top" wrapText="1"/>
    </xf>
    <xf numFmtId="0" fontId="154" fillId="0" borderId="11" xfId="0" applyFont="1" applyBorder="1" applyAlignment="1">
      <alignment vertical="top" wrapText="1"/>
    </xf>
    <xf numFmtId="170" fontId="154" fillId="0" borderId="11" xfId="0" applyNumberFormat="1" applyFont="1" applyBorder="1" applyAlignment="1">
      <alignment horizontal="center" vertical="center" wrapText="1"/>
    </xf>
    <xf numFmtId="9" fontId="151" fillId="0" borderId="0" xfId="9" applyFont="1"/>
    <xf numFmtId="0" fontId="154" fillId="0" borderId="0" xfId="0" applyFont="1" applyAlignment="1">
      <alignment wrapText="1"/>
    </xf>
    <xf numFmtId="0" fontId="154" fillId="0" borderId="11" xfId="0" applyFont="1" applyBorder="1" applyAlignment="1">
      <alignment vertical="center" wrapText="1"/>
    </xf>
    <xf numFmtId="0" fontId="154" fillId="0" borderId="0" xfId="0" applyFont="1"/>
    <xf numFmtId="0" fontId="154" fillId="0" borderId="23" xfId="0" applyFont="1" applyBorder="1" applyAlignment="1">
      <alignment vertical="top" wrapText="1"/>
    </xf>
    <xf numFmtId="0" fontId="154" fillId="0" borderId="11" xfId="0" applyFont="1" applyBorder="1" applyAlignment="1">
      <alignment horizontal="center" wrapText="1"/>
    </xf>
    <xf numFmtId="0" fontId="170" fillId="0" borderId="11" xfId="0" applyFont="1" applyBorder="1" applyAlignment="1">
      <alignment horizontal="center" wrapText="1"/>
    </xf>
    <xf numFmtId="170" fontId="154" fillId="0" borderId="11" xfId="0" applyNumberFormat="1" applyFont="1" applyBorder="1" applyAlignment="1">
      <alignment horizontal="center" wrapText="1"/>
    </xf>
    <xf numFmtId="170" fontId="171" fillId="0" borderId="11" xfId="0" applyNumberFormat="1" applyFont="1" applyBorder="1" applyAlignment="1">
      <alignment horizontal="center" wrapText="1"/>
    </xf>
    <xf numFmtId="0" fontId="172" fillId="0" borderId="0" xfId="0" applyFont="1"/>
    <xf numFmtId="0" fontId="173" fillId="0" borderId="11" xfId="0" applyFont="1" applyBorder="1" applyAlignment="1">
      <alignment vertical="center" wrapText="1"/>
    </xf>
    <xf numFmtId="0" fontId="154" fillId="5" borderId="23" xfId="0" applyFont="1" applyFill="1" applyBorder="1" applyAlignment="1">
      <alignment vertical="top" wrapText="1"/>
    </xf>
    <xf numFmtId="0" fontId="174" fillId="0" borderId="11" xfId="0" applyFont="1" applyBorder="1" applyAlignment="1">
      <alignment horizontal="center" vertical="center" wrapText="1"/>
    </xf>
    <xf numFmtId="170" fontId="174" fillId="0" borderId="11" xfId="0" applyNumberFormat="1" applyFont="1" applyBorder="1" applyAlignment="1">
      <alignment horizontal="center" vertical="center" wrapText="1"/>
    </xf>
    <xf numFmtId="0" fontId="172" fillId="0" borderId="0" xfId="0" applyFont="1" applyAlignment="1">
      <alignment horizontal="left" vertical="center"/>
    </xf>
    <xf numFmtId="0" fontId="172" fillId="0" borderId="0" xfId="0" applyFont="1" applyAlignment="1">
      <alignment horizontal="left"/>
    </xf>
    <xf numFmtId="0" fontId="154" fillId="0" borderId="0" xfId="0" applyFont="1" applyAlignment="1">
      <alignment horizontal="left"/>
    </xf>
    <xf numFmtId="0" fontId="175" fillId="0" borderId="11" xfId="0" applyFont="1" applyBorder="1" applyAlignment="1">
      <alignment horizontal="center" vertical="center" wrapText="1"/>
    </xf>
    <xf numFmtId="170" fontId="175" fillId="0" borderId="11" xfId="0" applyNumberFormat="1" applyFont="1" applyBorder="1" applyAlignment="1">
      <alignment horizontal="center" vertical="center" wrapText="1"/>
    </xf>
    <xf numFmtId="0" fontId="154" fillId="5" borderId="23" xfId="0" applyFont="1" applyFill="1" applyBorder="1" applyAlignment="1">
      <alignment horizontal="left" vertical="top" wrapText="1"/>
    </xf>
    <xf numFmtId="0" fontId="154" fillId="12" borderId="11" xfId="0" applyFont="1" applyFill="1" applyBorder="1" applyAlignment="1">
      <alignment vertical="center" wrapText="1"/>
    </xf>
    <xf numFmtId="0" fontId="154" fillId="12" borderId="23" xfId="0" applyFont="1" applyFill="1" applyBorder="1" applyAlignment="1">
      <alignment horizontal="left" vertical="top" wrapText="1"/>
    </xf>
    <xf numFmtId="0" fontId="154" fillId="12" borderId="11" xfId="0" applyFont="1" applyFill="1" applyBorder="1" applyAlignment="1">
      <alignment horizontal="left" vertical="top" wrapText="1"/>
    </xf>
    <xf numFmtId="170" fontId="171" fillId="12" borderId="11" xfId="0" applyNumberFormat="1" applyFont="1" applyFill="1" applyBorder="1" applyAlignment="1">
      <alignment horizontal="center" vertical="center" wrapText="1"/>
    </xf>
    <xf numFmtId="0" fontId="154" fillId="0" borderId="11" xfId="0" applyFont="1" applyBorder="1" applyAlignment="1">
      <alignment horizontal="center" vertical="top" wrapText="1"/>
    </xf>
    <xf numFmtId="0" fontId="156" fillId="0" borderId="11" xfId="0" applyFont="1" applyBorder="1" applyAlignment="1">
      <alignment vertical="center" wrapText="1"/>
    </xf>
    <xf numFmtId="0" fontId="154" fillId="5" borderId="11" xfId="0" applyFont="1" applyFill="1" applyBorder="1" applyAlignment="1">
      <alignment vertical="top" wrapText="1"/>
    </xf>
    <xf numFmtId="0" fontId="158" fillId="0" borderId="11" xfId="0" applyFont="1" applyBorder="1" applyAlignment="1">
      <alignment horizontal="center" wrapText="1"/>
    </xf>
    <xf numFmtId="0" fontId="179" fillId="0" borderId="11" xfId="0" applyFont="1" applyBorder="1" applyAlignment="1">
      <alignment wrapText="1"/>
    </xf>
    <xf numFmtId="170" fontId="179" fillId="0" borderId="11" xfId="0" applyNumberFormat="1" applyFont="1" applyBorder="1" applyAlignment="1">
      <alignment horizontal="center" wrapText="1"/>
    </xf>
    <xf numFmtId="0" fontId="154" fillId="0" borderId="24" xfId="0" applyFont="1" applyBorder="1" applyAlignment="1">
      <alignment horizontal="center" vertical="center" wrapText="1"/>
    </xf>
    <xf numFmtId="0" fontId="154" fillId="0" borderId="24" xfId="0" applyFont="1" applyBorder="1"/>
    <xf numFmtId="4" fontId="153" fillId="0" borderId="24" xfId="0" applyNumberFormat="1" applyFont="1" applyBorder="1" applyAlignment="1">
      <alignment horizontal="center"/>
    </xf>
    <xf numFmtId="0" fontId="151" fillId="0" borderId="48" xfId="0" applyFont="1" applyBorder="1" applyAlignment="1">
      <alignment horizontal="center"/>
    </xf>
    <xf numFmtId="0" fontId="179" fillId="0" borderId="0" xfId="0" applyFont="1"/>
    <xf numFmtId="0" fontId="154" fillId="0" borderId="0" xfId="0" applyFont="1" applyAlignment="1">
      <alignment horizontal="center" vertical="top" wrapText="1"/>
    </xf>
    <xf numFmtId="0" fontId="179" fillId="0" borderId="0" xfId="0" applyFont="1" applyAlignment="1">
      <alignment horizontal="left" vertical="top" wrapText="1"/>
    </xf>
    <xf numFmtId="4" fontId="179" fillId="0" borderId="0" xfId="0" applyNumberFormat="1" applyFont="1" applyAlignment="1">
      <alignment horizontal="right" vertical="top" wrapText="1"/>
    </xf>
    <xf numFmtId="0" fontId="151" fillId="0" borderId="0" xfId="0" applyFont="1" applyAlignment="1">
      <alignment horizontal="center"/>
    </xf>
    <xf numFmtId="0" fontId="151" fillId="0" borderId="0" xfId="0" applyFont="1" applyAlignment="1">
      <alignment horizontal="right"/>
    </xf>
    <xf numFmtId="0" fontId="180" fillId="0" borderId="0" xfId="0" applyFont="1"/>
    <xf numFmtId="0" fontId="180" fillId="0" borderId="22" xfId="0" applyFont="1" applyBorder="1"/>
    <xf numFmtId="4" fontId="181" fillId="0" borderId="0" xfId="0" applyNumberFormat="1" applyFont="1" applyAlignment="1">
      <alignment horizontal="right"/>
    </xf>
    <xf numFmtId="0" fontId="182" fillId="0" borderId="0" xfId="0" applyFont="1" applyAlignment="1">
      <alignment vertical="top"/>
    </xf>
    <xf numFmtId="4" fontId="180" fillId="0" borderId="0" xfId="0" applyNumberFormat="1" applyFont="1" applyAlignment="1">
      <alignment horizontal="left"/>
    </xf>
    <xf numFmtId="0" fontId="151" fillId="0" borderId="0" xfId="0" applyFont="1" applyAlignment="1">
      <alignment horizontal="left"/>
    </xf>
    <xf numFmtId="4" fontId="183" fillId="0" borderId="0" xfId="0" applyNumberFormat="1" applyFont="1"/>
    <xf numFmtId="0" fontId="183" fillId="0" borderId="0" xfId="0" applyFont="1" applyAlignment="1">
      <alignment horizontal="center"/>
    </xf>
    <xf numFmtId="0" fontId="151" fillId="0" borderId="0" xfId="0" applyFont="1" applyAlignment="1">
      <alignment horizontal="left" wrapText="1"/>
    </xf>
    <xf numFmtId="0" fontId="151" fillId="0" borderId="22" xfId="0" applyFont="1" applyBorder="1"/>
    <xf numFmtId="4" fontId="151" fillId="0" borderId="0" xfId="0" applyNumberFormat="1" applyFont="1"/>
    <xf numFmtId="0" fontId="182" fillId="0" borderId="0" xfId="0" applyFont="1"/>
    <xf numFmtId="0" fontId="64" fillId="0" borderId="0" xfId="26" applyFont="1" applyAlignment="1">
      <alignment vertical="center"/>
    </xf>
    <xf numFmtId="0" fontId="64" fillId="0" borderId="0" xfId="26" applyFont="1"/>
    <xf numFmtId="0" fontId="94" fillId="0" borderId="0" xfId="26" applyFont="1" applyBorder="1" applyAlignment="1">
      <alignment horizontal="center" vertical="center"/>
    </xf>
    <xf numFmtId="0" fontId="42" fillId="0" borderId="0" xfId="26" applyFont="1" applyBorder="1" applyAlignment="1"/>
    <xf numFmtId="167" fontId="64" fillId="5" borderId="0" xfId="26" applyNumberFormat="1" applyFont="1" applyFill="1" applyAlignment="1">
      <alignment vertical="center"/>
    </xf>
    <xf numFmtId="0" fontId="42" fillId="5" borderId="0" xfId="26" applyFont="1" applyFill="1" applyBorder="1" applyAlignment="1"/>
    <xf numFmtId="0" fontId="94" fillId="5" borderId="0" xfId="26" applyFont="1" applyFill="1" applyBorder="1" applyAlignment="1">
      <alignment horizontal="center" vertical="center"/>
    </xf>
    <xf numFmtId="0" fontId="94" fillId="5" borderId="0" xfId="26" applyFont="1" applyFill="1" applyBorder="1" applyAlignment="1">
      <alignment horizontal="left" vertical="center"/>
    </xf>
    <xf numFmtId="0" fontId="42" fillId="0" borderId="0" xfId="26" applyFont="1" applyBorder="1" applyAlignment="1">
      <alignment vertical="center"/>
    </xf>
    <xf numFmtId="0" fontId="94" fillId="0" borderId="0" xfId="26" applyFont="1" applyBorder="1" applyAlignment="1">
      <alignment horizontal="center" vertical="center" wrapText="1"/>
    </xf>
    <xf numFmtId="0" fontId="42" fillId="0" borderId="0" xfId="26" applyFont="1" applyBorder="1" applyAlignment="1">
      <alignment vertical="center" wrapText="1"/>
    </xf>
    <xf numFmtId="0" fontId="42" fillId="0" borderId="0" xfId="3" applyFont="1" applyAlignment="1">
      <alignment wrapText="1"/>
    </xf>
    <xf numFmtId="0" fontId="42" fillId="0" borderId="11" xfId="3" applyFont="1" applyFill="1" applyBorder="1" applyAlignment="1">
      <alignment horizontal="center" vertical="center" wrapText="1"/>
    </xf>
    <xf numFmtId="0" fontId="64" fillId="0" borderId="0" xfId="26" applyFont="1" applyBorder="1" applyAlignment="1">
      <alignment vertical="center"/>
    </xf>
    <xf numFmtId="0" fontId="64" fillId="0" borderId="0" xfId="26" applyFont="1" applyBorder="1"/>
    <xf numFmtId="0" fontId="42" fillId="0" borderId="45" xfId="3" applyFont="1" applyBorder="1" applyAlignment="1">
      <alignment horizontal="center" vertical="center" wrapText="1"/>
    </xf>
    <xf numFmtId="0" fontId="43" fillId="13" borderId="11" xfId="3" applyFont="1" applyFill="1" applyBorder="1" applyAlignment="1">
      <alignment horizontal="left" vertical="center" wrapText="1"/>
    </xf>
    <xf numFmtId="0" fontId="16" fillId="13" borderId="11" xfId="3" applyFont="1" applyFill="1" applyBorder="1" applyAlignment="1">
      <alignment horizontal="center" vertical="center" wrapText="1"/>
    </xf>
    <xf numFmtId="9" fontId="42" fillId="0" borderId="11" xfId="19" applyFont="1" applyBorder="1" applyAlignment="1">
      <alignment horizontal="center" vertical="center" wrapText="1"/>
    </xf>
    <xf numFmtId="9" fontId="42" fillId="0" borderId="12" xfId="19" applyFont="1" applyBorder="1" applyAlignment="1">
      <alignment horizontal="center" vertical="center" wrapText="1"/>
    </xf>
    <xf numFmtId="0" fontId="43" fillId="13" borderId="11" xfId="3" applyFont="1" applyFill="1" applyBorder="1" applyAlignment="1">
      <alignment horizontal="center" vertical="center" wrapText="1"/>
    </xf>
    <xf numFmtId="167" fontId="42" fillId="0" borderId="11" xfId="3" applyNumberFormat="1" applyFont="1" applyBorder="1" applyAlignment="1">
      <alignment horizontal="center" vertical="center" wrapText="1"/>
    </xf>
    <xf numFmtId="167" fontId="42" fillId="0" borderId="12" xfId="3" applyNumberFormat="1" applyFont="1" applyBorder="1" applyAlignment="1">
      <alignment horizontal="center" vertical="center" wrapText="1"/>
    </xf>
    <xf numFmtId="167" fontId="64" fillId="0" borderId="0" xfId="26" applyNumberFormat="1" applyFont="1" applyBorder="1" applyAlignment="1">
      <alignment vertical="center"/>
    </xf>
    <xf numFmtId="0" fontId="114" fillId="0" borderId="0" xfId="26" applyFont="1" applyBorder="1" applyAlignment="1">
      <alignment vertical="center"/>
    </xf>
    <xf numFmtId="0" fontId="43" fillId="13" borderId="11" xfId="3" applyFont="1" applyFill="1" applyBorder="1" applyAlignment="1">
      <alignment horizontal="center" vertical="top" wrapText="1"/>
    </xf>
    <xf numFmtId="4" fontId="42" fillId="0" borderId="11" xfId="3" applyNumberFormat="1" applyFont="1" applyBorder="1" applyAlignment="1">
      <alignment horizontal="center" vertical="center" wrapText="1"/>
    </xf>
    <xf numFmtId="4" fontId="42" fillId="0" borderId="12" xfId="3" applyNumberFormat="1" applyFont="1" applyBorder="1" applyAlignment="1">
      <alignment horizontal="center" vertical="center" wrapText="1"/>
    </xf>
    <xf numFmtId="0" fontId="42" fillId="0" borderId="45" xfId="3" applyFont="1" applyFill="1" applyBorder="1" applyAlignment="1">
      <alignment horizontal="center" vertical="center" wrapText="1"/>
    </xf>
    <xf numFmtId="167" fontId="184" fillId="0" borderId="0" xfId="26" applyNumberFormat="1" applyFont="1" applyBorder="1" applyAlignment="1">
      <alignment vertical="center"/>
    </xf>
    <xf numFmtId="171" fontId="42" fillId="0" borderId="11" xfId="3" applyNumberFormat="1" applyFont="1" applyBorder="1" applyAlignment="1">
      <alignment horizontal="center" vertical="center"/>
    </xf>
    <xf numFmtId="171" fontId="42" fillId="0" borderId="12" xfId="3" applyNumberFormat="1" applyFont="1" applyBorder="1" applyAlignment="1">
      <alignment horizontal="center" vertical="center"/>
    </xf>
    <xf numFmtId="0" fontId="48" fillId="0" borderId="11" xfId="3" applyFont="1" applyFill="1" applyBorder="1" applyAlignment="1">
      <alignment horizontal="left" vertical="center" wrapText="1"/>
    </xf>
    <xf numFmtId="0" fontId="42" fillId="5" borderId="11" xfId="3" applyFont="1" applyFill="1" applyBorder="1" applyAlignment="1">
      <alignment horizontal="center" vertical="center" wrapText="1"/>
    </xf>
    <xf numFmtId="0" fontId="42" fillId="0" borderId="46" xfId="3" applyFont="1" applyFill="1" applyBorder="1" applyAlignment="1">
      <alignment horizontal="center" vertical="center" wrapText="1"/>
    </xf>
    <xf numFmtId="0" fontId="48" fillId="0" borderId="5" xfId="3" applyFont="1" applyFill="1" applyBorder="1" applyAlignment="1">
      <alignment vertical="center" wrapText="1"/>
    </xf>
    <xf numFmtId="0" fontId="48" fillId="0" borderId="5" xfId="3" applyFont="1" applyFill="1" applyBorder="1" applyAlignment="1">
      <alignment vertical="center"/>
    </xf>
    <xf numFmtId="0" fontId="48" fillId="0" borderId="5" xfId="3" applyFont="1" applyFill="1" applyBorder="1"/>
    <xf numFmtId="4" fontId="48" fillId="0" borderId="6" xfId="27" applyNumberFormat="1" applyFont="1" applyFill="1" applyBorder="1" applyAlignment="1"/>
    <xf numFmtId="4" fontId="48" fillId="0" borderId="17" xfId="27" applyNumberFormat="1" applyFont="1" applyFill="1" applyBorder="1" applyAlignment="1"/>
    <xf numFmtId="4" fontId="48" fillId="0" borderId="27" xfId="27" applyNumberFormat="1" applyFont="1" applyFill="1" applyBorder="1" applyAlignment="1"/>
    <xf numFmtId="0" fontId="42" fillId="0" borderId="0" xfId="3" applyFont="1" applyFill="1"/>
    <xf numFmtId="0" fontId="42" fillId="0" borderId="0" xfId="3" applyFont="1" applyFill="1" applyAlignment="1">
      <alignment wrapText="1"/>
    </xf>
    <xf numFmtId="0" fontId="42" fillId="0" borderId="0" xfId="3" applyFont="1" applyFill="1" applyBorder="1"/>
    <xf numFmtId="0" fontId="16" fillId="0" borderId="0" xfId="3" applyFont="1" applyFill="1" applyAlignment="1">
      <alignment wrapText="1"/>
    </xf>
    <xf numFmtId="0" fontId="16" fillId="0" borderId="0" xfId="3" applyFont="1" applyFill="1"/>
    <xf numFmtId="0" fontId="16" fillId="0" borderId="0" xfId="3" applyFont="1" applyFill="1" applyBorder="1"/>
    <xf numFmtId="0" fontId="16" fillId="0" borderId="0" xfId="3" applyFont="1" applyBorder="1"/>
    <xf numFmtId="0" fontId="16" fillId="0" borderId="22" xfId="3" applyFont="1" applyFill="1" applyBorder="1"/>
    <xf numFmtId="0" fontId="16" fillId="0" borderId="22" xfId="3" applyFont="1" applyBorder="1"/>
    <xf numFmtId="0" fontId="16" fillId="0" borderId="0" xfId="0" applyFont="1" applyAlignment="1">
      <alignment horizontal="left"/>
    </xf>
    <xf numFmtId="0" fontId="43" fillId="0" borderId="0" xfId="3" applyFont="1" applyAlignment="1">
      <alignment horizontal="center"/>
    </xf>
    <xf numFmtId="0" fontId="16" fillId="0" borderId="22" xfId="3" applyFont="1" applyBorder="1" applyAlignment="1">
      <alignment horizontal="center"/>
    </xf>
    <xf numFmtId="0" fontId="42" fillId="0" borderId="0" xfId="3" applyFont="1" applyFill="1" applyAlignment="1">
      <alignment horizontal="center" wrapText="1"/>
    </xf>
    <xf numFmtId="0" fontId="42" fillId="2" borderId="11" xfId="0" applyFont="1" applyFill="1" applyBorder="1" applyAlignment="1">
      <alignment vertical="center"/>
    </xf>
    <xf numFmtId="4" fontId="106" fillId="2" borderId="36" xfId="3" applyNumberFormat="1" applyFont="1" applyFill="1" applyBorder="1" applyAlignment="1">
      <alignment horizontal="right" vertical="center"/>
    </xf>
    <xf numFmtId="0" fontId="64" fillId="2" borderId="13" xfId="0" applyFont="1" applyFill="1" applyBorder="1" applyAlignment="1">
      <alignment horizontal="left" vertical="center" wrapText="1"/>
    </xf>
    <xf numFmtId="0" fontId="64" fillId="2" borderId="13" xfId="0" applyFont="1" applyFill="1" applyBorder="1"/>
    <xf numFmtId="4" fontId="64" fillId="2" borderId="13" xfId="0" applyNumberFormat="1" applyFont="1" applyFill="1" applyBorder="1"/>
    <xf numFmtId="4" fontId="65" fillId="2" borderId="18" xfId="0" applyNumberFormat="1" applyFont="1" applyFill="1" applyBorder="1"/>
    <xf numFmtId="0" fontId="13" fillId="0" borderId="11" xfId="0" applyFont="1" applyBorder="1"/>
    <xf numFmtId="0" fontId="43" fillId="0" borderId="29" xfId="0" applyFont="1" applyFill="1" applyBorder="1" applyAlignment="1">
      <alignment horizontal="center"/>
    </xf>
    <xf numFmtId="2" fontId="108" fillId="14" borderId="32" xfId="0" applyNumberFormat="1" applyFont="1" applyFill="1" applyBorder="1" applyAlignment="1">
      <alignment horizontal="center" vertical="center" wrapText="1"/>
    </xf>
    <xf numFmtId="0" fontId="42" fillId="0" borderId="11" xfId="3" applyFont="1" applyBorder="1" applyAlignment="1">
      <alignment horizontal="center" vertical="center" wrapText="1"/>
    </xf>
    <xf numFmtId="0" fontId="48" fillId="0" borderId="11" xfId="3" applyFont="1" applyBorder="1" applyAlignment="1">
      <alignment horizontal="center"/>
    </xf>
    <xf numFmtId="0" fontId="48" fillId="0" borderId="13" xfId="3" applyFont="1" applyBorder="1" applyAlignment="1">
      <alignment vertical="center"/>
    </xf>
    <xf numFmtId="0" fontId="42" fillId="0" borderId="12" xfId="3" applyFont="1" applyBorder="1" applyAlignment="1">
      <alignment horizontal="center" vertical="center" wrapText="1"/>
    </xf>
    <xf numFmtId="2" fontId="43" fillId="13" borderId="11" xfId="3" applyNumberFormat="1" applyFont="1" applyFill="1" applyBorder="1" applyAlignment="1">
      <alignment horizontal="center" vertical="center" wrapText="1"/>
    </xf>
    <xf numFmtId="171" fontId="43" fillId="13" borderId="11" xfId="3" applyNumberFormat="1" applyFont="1" applyFill="1" applyBorder="1" applyAlignment="1">
      <alignment horizontal="center" vertical="center" wrapText="1"/>
    </xf>
    <xf numFmtId="0" fontId="43" fillId="5" borderId="11" xfId="3" applyFont="1" applyFill="1" applyBorder="1" applyAlignment="1">
      <alignment horizontal="left" vertical="center" wrapText="1"/>
    </xf>
    <xf numFmtId="2" fontId="42" fillId="0" borderId="11" xfId="3" applyNumberFormat="1" applyFont="1" applyBorder="1" applyAlignment="1">
      <alignment horizontal="center" vertical="center" wrapText="1"/>
    </xf>
    <xf numFmtId="0" fontId="42" fillId="0" borderId="11" xfId="3" applyFont="1" applyBorder="1" applyAlignment="1">
      <alignment horizontal="left" vertical="center" wrapText="1"/>
    </xf>
    <xf numFmtId="2" fontId="42" fillId="0" borderId="12" xfId="3" applyNumberFormat="1" applyFont="1" applyBorder="1" applyAlignment="1">
      <alignment horizontal="center" vertical="center" wrapText="1"/>
    </xf>
    <xf numFmtId="0" fontId="42" fillId="0" borderId="23" xfId="3" applyFont="1" applyBorder="1" applyAlignment="1">
      <alignment horizontal="left" vertical="center" wrapText="1"/>
    </xf>
    <xf numFmtId="0" fontId="42" fillId="0" borderId="11" xfId="3" applyFont="1" applyBorder="1" applyAlignment="1">
      <alignment horizontal="center" vertical="center"/>
    </xf>
    <xf numFmtId="4" fontId="42" fillId="0" borderId="11" xfId="3" applyNumberFormat="1" applyFont="1" applyBorder="1" applyAlignment="1">
      <alignment horizontal="center" vertical="center"/>
    </xf>
    <xf numFmtId="4" fontId="42" fillId="0" borderId="12" xfId="3" applyNumberFormat="1" applyFont="1" applyBorder="1" applyAlignment="1">
      <alignment horizontal="center" vertical="center"/>
    </xf>
    <xf numFmtId="0" fontId="48" fillId="0" borderId="23" xfId="3" applyFont="1" applyBorder="1" applyAlignment="1">
      <alignment vertical="center" wrapText="1"/>
    </xf>
    <xf numFmtId="0" fontId="48" fillId="0" borderId="11" xfId="3" applyFont="1" applyBorder="1" applyAlignment="1">
      <alignment vertical="center"/>
    </xf>
    <xf numFmtId="43" fontId="64" fillId="0" borderId="0" xfId="28" applyFont="1"/>
    <xf numFmtId="4" fontId="154" fillId="0" borderId="0" xfId="0" applyNumberFormat="1" applyFont="1" applyAlignment="1">
      <alignment wrapText="1"/>
    </xf>
    <xf numFmtId="43" fontId="64" fillId="0" borderId="0" xfId="28" applyFont="1" applyBorder="1"/>
    <xf numFmtId="2" fontId="187" fillId="0" borderId="0" xfId="0" applyNumberFormat="1" applyFont="1" applyBorder="1" applyAlignment="1">
      <alignment wrapText="1"/>
    </xf>
    <xf numFmtId="4" fontId="130" fillId="0" borderId="0" xfId="0" applyNumberFormat="1" applyFont="1" applyBorder="1" applyAlignment="1">
      <alignment vertical="center"/>
    </xf>
    <xf numFmtId="43" fontId="0" fillId="0" borderId="11" xfId="28" applyFont="1" applyBorder="1"/>
    <xf numFmtId="43" fontId="0" fillId="0" borderId="0" xfId="28" applyFont="1" applyBorder="1"/>
    <xf numFmtId="4" fontId="130" fillId="0" borderId="11" xfId="0" applyNumberFormat="1" applyFont="1" applyBorder="1" applyAlignment="1">
      <alignment vertical="center"/>
    </xf>
    <xf numFmtId="0" fontId="43" fillId="0" borderId="59" xfId="0" applyFont="1" applyBorder="1" applyAlignment="1">
      <alignment horizontal="left"/>
    </xf>
    <xf numFmtId="0" fontId="43" fillId="0" borderId="24" xfId="0" applyFont="1" applyBorder="1" applyAlignment="1">
      <alignment horizontal="left"/>
    </xf>
    <xf numFmtId="0" fontId="43" fillId="0" borderId="60" xfId="0" applyFont="1" applyBorder="1" applyAlignment="1">
      <alignment horizontal="left"/>
    </xf>
    <xf numFmtId="0" fontId="48" fillId="8" borderId="11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4" fontId="55" fillId="0" borderId="11" xfId="0" applyNumberFormat="1" applyFont="1" applyBorder="1" applyAlignment="1">
      <alignment horizontal="center" vertical="center"/>
    </xf>
    <xf numFmtId="0" fontId="4" fillId="6" borderId="47" xfId="0" applyFont="1" applyFill="1" applyBorder="1" applyAlignment="1">
      <alignment horizontal="center"/>
    </xf>
    <xf numFmtId="0" fontId="4" fillId="6" borderId="48" xfId="0" applyFont="1" applyFill="1" applyBorder="1" applyAlignment="1">
      <alignment horizontal="center"/>
    </xf>
    <xf numFmtId="0" fontId="4" fillId="6" borderId="49" xfId="0" applyFont="1" applyFill="1" applyBorder="1" applyAlignment="1">
      <alignment horizontal="center"/>
    </xf>
    <xf numFmtId="0" fontId="49" fillId="6" borderId="5" xfId="0" applyFont="1" applyFill="1" applyBorder="1" applyAlignment="1">
      <alignment horizontal="center" vertical="center"/>
    </xf>
    <xf numFmtId="0" fontId="49" fillId="6" borderId="9" xfId="0" applyFont="1" applyFill="1" applyBorder="1" applyAlignment="1">
      <alignment horizontal="center" vertical="center"/>
    </xf>
    <xf numFmtId="0" fontId="43" fillId="0" borderId="50" xfId="0" applyFont="1" applyBorder="1" applyAlignment="1">
      <alignment horizontal="left"/>
    </xf>
    <xf numFmtId="0" fontId="43" fillId="0" borderId="48" xfId="0" applyFont="1" applyBorder="1" applyAlignment="1">
      <alignment horizontal="left"/>
    </xf>
    <xf numFmtId="0" fontId="43" fillId="0" borderId="49" xfId="0" applyFont="1" applyBorder="1" applyAlignment="1">
      <alignment horizontal="left"/>
    </xf>
    <xf numFmtId="0" fontId="49" fillId="6" borderId="28" xfId="0" applyFont="1" applyFill="1" applyBorder="1" applyAlignment="1">
      <alignment horizontal="center" vertical="center" wrapText="1"/>
    </xf>
    <xf numFmtId="0" fontId="49" fillId="6" borderId="6" xfId="0" applyFont="1" applyFill="1" applyBorder="1" applyAlignment="1">
      <alignment horizontal="center" vertical="center" wrapText="1"/>
    </xf>
    <xf numFmtId="0" fontId="43" fillId="0" borderId="46" xfId="0" applyFont="1" applyBorder="1" applyAlignment="1">
      <alignment horizontal="left"/>
    </xf>
    <xf numFmtId="0" fontId="43" fillId="0" borderId="5" xfId="0" applyFont="1" applyBorder="1" applyAlignment="1">
      <alignment horizontal="left"/>
    </xf>
    <xf numFmtId="0" fontId="43" fillId="0" borderId="9" xfId="0" applyFont="1" applyBorder="1" applyAlignment="1">
      <alignment horizontal="left"/>
    </xf>
    <xf numFmtId="0" fontId="43" fillId="0" borderId="45" xfId="0" applyFont="1" applyBorder="1" applyAlignment="1">
      <alignment horizontal="left"/>
    </xf>
    <xf numFmtId="0" fontId="43" fillId="0" borderId="11" xfId="0" applyFont="1" applyBorder="1" applyAlignment="1">
      <alignment horizontal="left"/>
    </xf>
    <xf numFmtId="0" fontId="43" fillId="0" borderId="12" xfId="0" applyFont="1" applyBorder="1" applyAlignment="1">
      <alignment horizontal="left"/>
    </xf>
    <xf numFmtId="0" fontId="43" fillId="0" borderId="45" xfId="0" applyFont="1" applyBorder="1" applyAlignment="1">
      <alignment horizontal="center"/>
    </xf>
    <xf numFmtId="0" fontId="43" fillId="0" borderId="11" xfId="0" applyFont="1" applyBorder="1" applyAlignment="1">
      <alignment horizontal="center"/>
    </xf>
    <xf numFmtId="0" fontId="43" fillId="0" borderId="12" xfId="0" applyFont="1" applyBorder="1" applyAlignment="1">
      <alignment horizontal="center"/>
    </xf>
    <xf numFmtId="0" fontId="79" fillId="0" borderId="11" xfId="0" applyFont="1" applyBorder="1" applyAlignment="1">
      <alignment horizontal="left" vertical="center"/>
    </xf>
    <xf numFmtId="0" fontId="42" fillId="0" borderId="11" xfId="0" applyFont="1" applyBorder="1" applyAlignment="1">
      <alignment horizontal="left" vertical="center"/>
    </xf>
    <xf numFmtId="49" fontId="80" fillId="0" borderId="11" xfId="0" applyNumberFormat="1" applyFont="1" applyBorder="1" applyAlignment="1">
      <alignment horizontal="center" vertical="center" wrapText="1"/>
    </xf>
    <xf numFmtId="0" fontId="48" fillId="8" borderId="11" xfId="0" applyFont="1" applyFill="1" applyBorder="1" applyAlignment="1">
      <alignment horizontal="center" vertical="center"/>
    </xf>
    <xf numFmtId="0" fontId="48" fillId="0" borderId="11" xfId="0" applyFont="1" applyBorder="1" applyAlignment="1">
      <alignment horizontal="left" vertical="center"/>
    </xf>
    <xf numFmtId="0" fontId="42" fillId="0" borderId="23" xfId="0" applyNumberFormat="1" applyFont="1" applyBorder="1" applyAlignment="1">
      <alignment horizontal="center" vertical="center"/>
    </xf>
    <xf numFmtId="0" fontId="42" fillId="0" borderId="13" xfId="0" applyNumberFormat="1" applyFont="1" applyBorder="1" applyAlignment="1">
      <alignment horizontal="center" vertical="center"/>
    </xf>
    <xf numFmtId="0" fontId="42" fillId="0" borderId="18" xfId="0" applyNumberFormat="1" applyFont="1" applyBorder="1" applyAlignment="1">
      <alignment horizontal="center" vertical="center"/>
    </xf>
    <xf numFmtId="0" fontId="48" fillId="0" borderId="11" xfId="8" applyFont="1" applyFill="1" applyBorder="1" applyAlignment="1">
      <alignment horizontal="left" vertical="center"/>
    </xf>
    <xf numFmtId="14" fontId="71" fillId="0" borderId="11" xfId="0" applyNumberFormat="1" applyFont="1" applyBorder="1" applyAlignment="1">
      <alignment horizontal="center" vertical="center"/>
    </xf>
    <xf numFmtId="0" fontId="71" fillId="0" borderId="11" xfId="0" applyFont="1" applyBorder="1" applyAlignment="1">
      <alignment horizontal="center" vertical="center"/>
    </xf>
    <xf numFmtId="0" fontId="48" fillId="8" borderId="23" xfId="0" applyFont="1" applyFill="1" applyBorder="1" applyAlignment="1">
      <alignment horizontal="center" vertical="center"/>
    </xf>
    <xf numFmtId="0" fontId="48" fillId="8" borderId="18" xfId="0" applyFont="1" applyFill="1" applyBorder="1" applyAlignment="1">
      <alignment horizontal="center" vertical="center"/>
    </xf>
    <xf numFmtId="0" fontId="79" fillId="0" borderId="23" xfId="0" applyFont="1" applyBorder="1" applyAlignment="1">
      <alignment horizontal="center" vertical="center"/>
    </xf>
    <xf numFmtId="0" fontId="79" fillId="0" borderId="18" xfId="0" applyFont="1" applyBorder="1" applyAlignment="1">
      <alignment horizontal="center" vertical="center"/>
    </xf>
    <xf numFmtId="0" fontId="42" fillId="2" borderId="11" xfId="0" applyFont="1" applyFill="1" applyBorder="1" applyAlignment="1">
      <alignment horizontal="center" vertical="center" wrapText="1"/>
    </xf>
    <xf numFmtId="0" fontId="49" fillId="6" borderId="43" xfId="0" applyFont="1" applyFill="1" applyBorder="1" applyAlignment="1">
      <alignment horizontal="center" vertical="center"/>
    </xf>
    <xf numFmtId="0" fontId="49" fillId="6" borderId="44" xfId="0" applyFont="1" applyFill="1" applyBorder="1" applyAlignment="1">
      <alignment horizontal="center" vertical="center"/>
    </xf>
    <xf numFmtId="0" fontId="43" fillId="0" borderId="50" xfId="0" applyFont="1" applyBorder="1" applyAlignment="1">
      <alignment horizontal="center"/>
    </xf>
    <xf numFmtId="0" fontId="43" fillId="0" borderId="48" xfId="0" applyFont="1" applyBorder="1" applyAlignment="1">
      <alignment horizontal="center"/>
    </xf>
    <xf numFmtId="0" fontId="43" fillId="0" borderId="49" xfId="0" applyFont="1" applyBorder="1" applyAlignment="1">
      <alignment horizontal="center"/>
    </xf>
    <xf numFmtId="0" fontId="43" fillId="0" borderId="61" xfId="0" applyFont="1" applyBorder="1" applyAlignment="1">
      <alignment horizontal="left"/>
    </xf>
    <xf numFmtId="0" fontId="43" fillId="0" borderId="64" xfId="0" applyFont="1" applyBorder="1" applyAlignment="1">
      <alignment horizontal="left"/>
    </xf>
    <xf numFmtId="0" fontId="43" fillId="0" borderId="36" xfId="0" applyFont="1" applyBorder="1" applyAlignment="1">
      <alignment horizontal="left"/>
    </xf>
    <xf numFmtId="0" fontId="43" fillId="0" borderId="50" xfId="0" applyFont="1" applyFill="1" applyBorder="1" applyAlignment="1">
      <alignment horizontal="left"/>
    </xf>
    <xf numFmtId="0" fontId="43" fillId="0" borderId="48" xfId="0" applyFont="1" applyFill="1" applyBorder="1" applyAlignment="1">
      <alignment horizontal="left"/>
    </xf>
    <xf numFmtId="0" fontId="43" fillId="0" borderId="49" xfId="0" applyFont="1" applyFill="1" applyBorder="1" applyAlignment="1">
      <alignment horizontal="left"/>
    </xf>
    <xf numFmtId="0" fontId="43" fillId="0" borderId="76" xfId="0" applyFont="1" applyBorder="1" applyAlignment="1">
      <alignment horizontal="left"/>
    </xf>
    <xf numFmtId="0" fontId="43" fillId="0" borderId="41" xfId="0" applyFont="1" applyBorder="1" applyAlignment="1">
      <alignment horizontal="left"/>
    </xf>
    <xf numFmtId="0" fontId="43" fillId="0" borderId="29" xfId="0" applyFont="1" applyBorder="1" applyAlignment="1">
      <alignment horizontal="left"/>
    </xf>
    <xf numFmtId="2" fontId="7" fillId="0" borderId="0" xfId="0" applyNumberFormat="1" applyFont="1" applyAlignment="1">
      <alignment horizontal="left" wrapText="1"/>
    </xf>
    <xf numFmtId="0" fontId="0" fillId="0" borderId="0" xfId="0" applyAlignment="1"/>
    <xf numFmtId="0" fontId="8" fillId="0" borderId="0" xfId="4" applyFont="1" applyAlignment="1">
      <alignment horizontal="center"/>
    </xf>
    <xf numFmtId="2" fontId="8" fillId="0" borderId="0" xfId="0" applyNumberFormat="1" applyFont="1" applyFill="1" applyAlignment="1">
      <alignment horizontal="center" vertical="center" wrapText="1"/>
    </xf>
    <xf numFmtId="2" fontId="16" fillId="0" borderId="51" xfId="0" applyNumberFormat="1" applyFont="1" applyBorder="1" applyAlignment="1">
      <alignment horizontal="center" vertical="center" wrapText="1"/>
    </xf>
    <xf numFmtId="0" fontId="16" fillId="0" borderId="33" xfId="0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/>
    </xf>
    <xf numFmtId="0" fontId="16" fillId="0" borderId="64" xfId="0" applyFont="1" applyBorder="1" applyAlignment="1">
      <alignment horizontal="center" vertical="center"/>
    </xf>
    <xf numFmtId="2" fontId="16" fillId="0" borderId="28" xfId="0" applyNumberFormat="1" applyFont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16" fillId="0" borderId="47" xfId="0" applyFont="1" applyBorder="1" applyAlignment="1">
      <alignment horizontal="center" vertical="center"/>
    </xf>
    <xf numFmtId="2" fontId="16" fillId="0" borderId="7" xfId="0" applyNumberFormat="1" applyFont="1" applyFill="1" applyBorder="1" applyAlignment="1">
      <alignment horizontal="center" vertical="center" wrapText="1"/>
    </xf>
    <xf numFmtId="2" fontId="16" fillId="0" borderId="36" xfId="0" applyNumberFormat="1" applyFont="1" applyFill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2" fontId="16" fillId="0" borderId="64" xfId="0" applyNumberFormat="1" applyFont="1" applyBorder="1" applyAlignment="1">
      <alignment horizontal="center" vertical="center" wrapText="1"/>
    </xf>
    <xf numFmtId="4" fontId="83" fillId="0" borderId="0" xfId="0" applyNumberFormat="1" applyFont="1" applyBorder="1" applyAlignment="1">
      <alignment horizontal="center"/>
    </xf>
    <xf numFmtId="4" fontId="84" fillId="0" borderId="0" xfId="0" applyNumberFormat="1" applyFont="1" applyBorder="1" applyAlignment="1">
      <alignment horizontal="center"/>
    </xf>
    <xf numFmtId="2" fontId="82" fillId="0" borderId="0" xfId="0" applyNumberFormat="1" applyFont="1" applyBorder="1" applyAlignment="1">
      <alignment horizontal="center"/>
    </xf>
    <xf numFmtId="2" fontId="82" fillId="0" borderId="0" xfId="0" applyNumberFormat="1" applyFont="1" applyAlignment="1">
      <alignment horizontal="center"/>
    </xf>
    <xf numFmtId="4" fontId="76" fillId="0" borderId="0" xfId="0" applyNumberFormat="1" applyFont="1" applyFill="1" applyBorder="1" applyAlignment="1">
      <alignment horizontal="center" vertical="center" wrapText="1"/>
    </xf>
    <xf numFmtId="4" fontId="85" fillId="0" borderId="0" xfId="0" applyNumberFormat="1" applyFont="1" applyBorder="1" applyAlignment="1">
      <alignment horizontal="center" vertical="center"/>
    </xf>
    <xf numFmtId="2" fontId="81" fillId="0" borderId="0" xfId="0" applyNumberFormat="1" applyFont="1" applyBorder="1" applyAlignment="1">
      <alignment horizontal="left" vertical="center" wrapText="1"/>
    </xf>
    <xf numFmtId="4" fontId="133" fillId="0" borderId="0" xfId="0" applyNumberFormat="1" applyFont="1" applyBorder="1" applyAlignment="1">
      <alignment horizontal="center"/>
    </xf>
    <xf numFmtId="4" fontId="78" fillId="0" borderId="0" xfId="0" applyNumberFormat="1" applyFont="1" applyBorder="1" applyAlignment="1">
      <alignment horizontal="center"/>
    </xf>
    <xf numFmtId="2" fontId="132" fillId="0" borderId="0" xfId="0" applyNumberFormat="1" applyFont="1" applyBorder="1" applyAlignment="1">
      <alignment horizontal="left" vertical="center" wrapText="1"/>
    </xf>
    <xf numFmtId="2" fontId="122" fillId="0" borderId="10" xfId="0" applyNumberFormat="1" applyFont="1" applyBorder="1" applyAlignment="1">
      <alignment horizontal="center" vertical="center"/>
    </xf>
    <xf numFmtId="2" fontId="122" fillId="0" borderId="0" xfId="0" applyNumberFormat="1" applyFont="1" applyAlignment="1">
      <alignment horizontal="center" vertical="center"/>
    </xf>
    <xf numFmtId="4" fontId="125" fillId="0" borderId="10" xfId="0" applyNumberFormat="1" applyFont="1" applyFill="1" applyBorder="1" applyAlignment="1">
      <alignment horizontal="center" vertical="center" wrapText="1"/>
    </xf>
    <xf numFmtId="4" fontId="125" fillId="0" borderId="0" xfId="0" applyNumberFormat="1" applyFont="1" applyFill="1" applyBorder="1" applyAlignment="1">
      <alignment horizontal="center" vertical="center" wrapText="1"/>
    </xf>
    <xf numFmtId="4" fontId="35" fillId="7" borderId="38" xfId="0" applyNumberFormat="1" applyFont="1" applyFill="1" applyBorder="1" applyAlignment="1">
      <alignment horizontal="center" vertical="center" wrapText="1"/>
    </xf>
    <xf numFmtId="4" fontId="35" fillId="7" borderId="39" xfId="0" applyNumberFormat="1" applyFont="1" applyFill="1" applyBorder="1" applyAlignment="1">
      <alignment horizontal="center" vertical="center" wrapText="1"/>
    </xf>
    <xf numFmtId="4" fontId="35" fillId="7" borderId="40" xfId="0" applyNumberFormat="1" applyFont="1" applyFill="1" applyBorder="1" applyAlignment="1">
      <alignment horizontal="center" vertical="center" wrapText="1"/>
    </xf>
    <xf numFmtId="2" fontId="16" fillId="0" borderId="55" xfId="0" applyNumberFormat="1" applyFont="1" applyFill="1" applyBorder="1" applyAlignment="1">
      <alignment horizontal="center" vertical="center" wrapText="1"/>
    </xf>
    <xf numFmtId="2" fontId="188" fillId="0" borderId="0" xfId="0" applyNumberFormat="1" applyFont="1" applyAlignment="1">
      <alignment horizontal="center" vertical="center" wrapText="1"/>
    </xf>
    <xf numFmtId="2" fontId="16" fillId="0" borderId="0" xfId="0" applyNumberFormat="1" applyFont="1" applyAlignment="1">
      <alignment horizontal="left" wrapText="1"/>
    </xf>
    <xf numFmtId="0" fontId="42" fillId="0" borderId="0" xfId="0" applyFont="1" applyAlignment="1"/>
    <xf numFmtId="0" fontId="35" fillId="0" borderId="0" xfId="4" applyFont="1" applyAlignment="1">
      <alignment horizontal="center"/>
    </xf>
    <xf numFmtId="2" fontId="35" fillId="0" borderId="0" xfId="0" applyNumberFormat="1" applyFont="1" applyFill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2" fontId="16" fillId="0" borderId="14" xfId="0" applyNumberFormat="1" applyFont="1" applyBorder="1" applyAlignment="1">
      <alignment horizontal="center" vertical="center" wrapText="1"/>
    </xf>
    <xf numFmtId="0" fontId="23" fillId="0" borderId="0" xfId="0" applyFont="1" applyAlignment="1"/>
    <xf numFmtId="0" fontId="43" fillId="0" borderId="0" xfId="0" applyFont="1" applyBorder="1" applyAlignment="1">
      <alignment horizontal="center" wrapText="1"/>
    </xf>
    <xf numFmtId="0" fontId="43" fillId="0" borderId="16" xfId="0" applyFont="1" applyFill="1" applyBorder="1" applyAlignment="1">
      <alignment horizontal="center" vertical="center" wrapText="1"/>
    </xf>
    <xf numFmtId="0" fontId="43" fillId="0" borderId="13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5" fillId="0" borderId="16" xfId="0" applyFont="1" applyFill="1" applyBorder="1" applyAlignment="1">
      <alignment horizontal="left" vertical="center" wrapText="1"/>
    </xf>
    <xf numFmtId="0" fontId="35" fillId="0" borderId="13" xfId="0" applyFont="1" applyFill="1" applyBorder="1" applyAlignment="1">
      <alignment horizontal="left" vertical="center" wrapText="1"/>
    </xf>
    <xf numFmtId="0" fontId="35" fillId="0" borderId="18" xfId="0" applyFont="1" applyFill="1" applyBorder="1" applyAlignment="1">
      <alignment horizontal="left" vertical="center" wrapText="1"/>
    </xf>
    <xf numFmtId="0" fontId="43" fillId="0" borderId="23" xfId="0" applyFont="1" applyFill="1" applyBorder="1" applyAlignment="1">
      <alignment horizontal="left" vertical="center" wrapText="1"/>
    </xf>
    <xf numFmtId="0" fontId="43" fillId="0" borderId="13" xfId="0" applyFont="1" applyFill="1" applyBorder="1" applyAlignment="1">
      <alignment horizontal="left" vertical="center" wrapText="1"/>
    </xf>
    <xf numFmtId="0" fontId="43" fillId="0" borderId="18" xfId="0" applyFont="1" applyFill="1" applyBorder="1" applyAlignment="1">
      <alignment horizontal="left" vertical="center" wrapText="1"/>
    </xf>
    <xf numFmtId="0" fontId="35" fillId="0" borderId="23" xfId="0" applyFont="1" applyFill="1" applyBorder="1" applyAlignment="1">
      <alignment horizontal="left" vertical="center"/>
    </xf>
    <xf numFmtId="0" fontId="35" fillId="0" borderId="13" xfId="0" applyFont="1" applyFill="1" applyBorder="1" applyAlignment="1">
      <alignment horizontal="left" vertical="center"/>
    </xf>
    <xf numFmtId="0" fontId="35" fillId="0" borderId="18" xfId="0" applyFont="1" applyFill="1" applyBorder="1" applyAlignment="1">
      <alignment horizontal="left" vertical="center"/>
    </xf>
    <xf numFmtId="0" fontId="35" fillId="0" borderId="4" xfId="0" applyFont="1" applyFill="1" applyBorder="1" applyAlignment="1">
      <alignment horizontal="left" vertical="center" wrapText="1"/>
    </xf>
    <xf numFmtId="0" fontId="35" fillId="0" borderId="17" xfId="0" applyFont="1" applyFill="1" applyBorder="1" applyAlignment="1">
      <alignment horizontal="left" vertical="center" wrapText="1"/>
    </xf>
    <xf numFmtId="0" fontId="35" fillId="0" borderId="30" xfId="0" applyFont="1" applyFill="1" applyBorder="1" applyAlignment="1">
      <alignment horizontal="left" vertical="center" wrapText="1"/>
    </xf>
    <xf numFmtId="0" fontId="49" fillId="0" borderId="25" xfId="0" applyFont="1" applyBorder="1" applyAlignment="1">
      <alignment horizontal="left" vertical="center" wrapText="1"/>
    </xf>
    <xf numFmtId="0" fontId="49" fillId="0" borderId="22" xfId="0" applyFont="1" applyBorder="1" applyAlignment="1">
      <alignment horizontal="left" vertical="center" wrapText="1"/>
    </xf>
    <xf numFmtId="0" fontId="49" fillId="0" borderId="19" xfId="0" applyFont="1" applyBorder="1" applyAlignment="1">
      <alignment horizontal="left" vertical="center" wrapText="1"/>
    </xf>
    <xf numFmtId="0" fontId="43" fillId="0" borderId="23" xfId="0" applyFont="1" applyBorder="1" applyAlignment="1">
      <alignment horizontal="left" vertical="top" wrapText="1"/>
    </xf>
    <xf numFmtId="0" fontId="43" fillId="0" borderId="13" xfId="0" applyFont="1" applyBorder="1" applyAlignment="1">
      <alignment horizontal="left" vertical="top" wrapText="1"/>
    </xf>
    <xf numFmtId="0" fontId="43" fillId="0" borderId="18" xfId="0" applyFont="1" applyBorder="1" applyAlignment="1">
      <alignment horizontal="left" vertical="top" wrapText="1"/>
    </xf>
    <xf numFmtId="0" fontId="49" fillId="0" borderId="23" xfId="0" applyFont="1" applyBorder="1" applyAlignment="1">
      <alignment horizontal="left" vertical="top" wrapText="1"/>
    </xf>
    <xf numFmtId="0" fontId="49" fillId="0" borderId="13" xfId="0" applyFont="1" applyBorder="1" applyAlignment="1">
      <alignment horizontal="left" vertical="top" wrapText="1"/>
    </xf>
    <xf numFmtId="0" fontId="49" fillId="0" borderId="18" xfId="0" applyFont="1" applyBorder="1" applyAlignment="1">
      <alignment horizontal="left" vertical="top" wrapText="1"/>
    </xf>
    <xf numFmtId="0" fontId="35" fillId="0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right"/>
    </xf>
    <xf numFmtId="0" fontId="35" fillId="0" borderId="0" xfId="0" applyFont="1" applyAlignment="1">
      <alignment horizontal="center"/>
    </xf>
    <xf numFmtId="49" fontId="67" fillId="0" borderId="0" xfId="3" applyNumberFormat="1" applyFont="1" applyAlignment="1">
      <alignment horizontal="center" vertical="center" wrapText="1"/>
    </xf>
    <xf numFmtId="0" fontId="35" fillId="0" borderId="0" xfId="3" applyFont="1" applyAlignment="1">
      <alignment horizontal="center" vertical="center" wrapText="1"/>
    </xf>
    <xf numFmtId="0" fontId="19" fillId="0" borderId="0" xfId="3" applyFont="1" applyAlignment="1">
      <alignment horizontal="right"/>
    </xf>
    <xf numFmtId="0" fontId="35" fillId="0" borderId="0" xfId="3" applyFont="1" applyAlignment="1">
      <alignment horizontal="center"/>
    </xf>
    <xf numFmtId="0" fontId="35" fillId="0" borderId="62" xfId="3" applyFont="1" applyFill="1" applyBorder="1" applyAlignment="1">
      <alignment horizontal="left" vertical="center" wrapText="1"/>
    </xf>
    <xf numFmtId="0" fontId="35" fillId="0" borderId="31" xfId="3" applyFont="1" applyFill="1" applyBorder="1" applyAlignment="1">
      <alignment horizontal="left" vertical="center" wrapText="1"/>
    </xf>
    <xf numFmtId="0" fontId="35" fillId="0" borderId="63" xfId="3" applyFont="1" applyFill="1" applyBorder="1" applyAlignment="1">
      <alignment horizontal="left" vertical="center" wrapText="1"/>
    </xf>
    <xf numFmtId="0" fontId="43" fillId="0" borderId="0" xfId="3" applyFont="1" applyBorder="1" applyAlignment="1">
      <alignment horizontal="center" wrapText="1"/>
    </xf>
    <xf numFmtId="0" fontId="106" fillId="0" borderId="6" xfId="3" applyFont="1" applyBorder="1" applyAlignment="1">
      <alignment horizontal="left" vertical="center"/>
    </xf>
    <xf numFmtId="0" fontId="106" fillId="0" borderId="17" xfId="3" applyFont="1" applyBorder="1" applyAlignment="1">
      <alignment horizontal="left" vertical="center"/>
    </xf>
    <xf numFmtId="0" fontId="106" fillId="0" borderId="30" xfId="3" applyFont="1" applyBorder="1" applyAlignment="1">
      <alignment horizontal="left" vertical="center"/>
    </xf>
    <xf numFmtId="0" fontId="35" fillId="2" borderId="62" xfId="3" applyFont="1" applyFill="1" applyBorder="1" applyAlignment="1">
      <alignment horizontal="left" vertical="center" wrapText="1"/>
    </xf>
    <xf numFmtId="0" fontId="35" fillId="2" borderId="31" xfId="3" applyFont="1" applyFill="1" applyBorder="1" applyAlignment="1">
      <alignment horizontal="left" vertical="center" wrapText="1"/>
    </xf>
    <xf numFmtId="0" fontId="35" fillId="2" borderId="63" xfId="3" applyFont="1" applyFill="1" applyBorder="1" applyAlignment="1">
      <alignment horizontal="left" vertical="center" wrapText="1"/>
    </xf>
    <xf numFmtId="0" fontId="49" fillId="0" borderId="25" xfId="3" applyFont="1" applyBorder="1" applyAlignment="1">
      <alignment horizontal="left" vertical="center" wrapText="1"/>
    </xf>
    <xf numFmtId="0" fontId="49" fillId="0" borderId="22" xfId="3" applyFont="1" applyBorder="1" applyAlignment="1">
      <alignment horizontal="left" vertical="center" wrapText="1"/>
    </xf>
    <xf numFmtId="0" fontId="49" fillId="0" borderId="19" xfId="3" applyFont="1" applyBorder="1" applyAlignment="1">
      <alignment horizontal="left" vertical="center" wrapText="1"/>
    </xf>
    <xf numFmtId="0" fontId="49" fillId="0" borderId="37" xfId="3" applyFont="1" applyBorder="1" applyAlignment="1">
      <alignment horizontal="left" vertical="center" wrapText="1"/>
    </xf>
    <xf numFmtId="0" fontId="49" fillId="0" borderId="34" xfId="3" applyFont="1" applyBorder="1" applyAlignment="1">
      <alignment horizontal="left" vertical="center" wrapText="1"/>
    </xf>
    <xf numFmtId="0" fontId="49" fillId="0" borderId="72" xfId="3" applyFont="1" applyBorder="1" applyAlignment="1">
      <alignment horizontal="left" vertical="center" wrapText="1"/>
    </xf>
    <xf numFmtId="0" fontId="43" fillId="0" borderId="25" xfId="3" applyFont="1" applyBorder="1" applyAlignment="1">
      <alignment horizontal="left" vertical="center" wrapText="1"/>
    </xf>
    <xf numFmtId="0" fontId="43" fillId="0" borderId="22" xfId="3" applyFont="1" applyBorder="1" applyAlignment="1">
      <alignment horizontal="left" vertical="center" wrapText="1"/>
    </xf>
    <xf numFmtId="0" fontId="43" fillId="0" borderId="19" xfId="3" applyFont="1" applyBorder="1" applyAlignment="1">
      <alignment horizontal="left" vertical="center" wrapText="1"/>
    </xf>
    <xf numFmtId="0" fontId="152" fillId="0" borderId="0" xfId="0" applyFont="1" applyAlignment="1">
      <alignment horizontal="center"/>
    </xf>
    <xf numFmtId="49" fontId="154" fillId="0" borderId="0" xfId="0" applyNumberFormat="1" applyFont="1" applyAlignment="1">
      <alignment horizontal="center" vertical="center" wrapText="1"/>
    </xf>
    <xf numFmtId="0" fontId="154" fillId="0" borderId="0" xfId="0" applyNumberFormat="1" applyFont="1" applyAlignment="1">
      <alignment horizontal="center" vertical="center" wrapText="1"/>
    </xf>
    <xf numFmtId="0" fontId="155" fillId="0" borderId="22" xfId="0" applyFont="1" applyBorder="1" applyAlignment="1">
      <alignment horizontal="center" wrapText="1"/>
    </xf>
    <xf numFmtId="0" fontId="151" fillId="0" borderId="0" xfId="0" applyFont="1" applyAlignment="1">
      <alignment horizontal="center"/>
    </xf>
    <xf numFmtId="0" fontId="159" fillId="0" borderId="3" xfId="0" applyFont="1" applyBorder="1" applyAlignment="1">
      <alignment horizontal="center" vertical="center" wrapText="1"/>
    </xf>
    <xf numFmtId="0" fontId="159" fillId="0" borderId="0" xfId="0" applyFont="1" applyAlignment="1">
      <alignment horizontal="center" vertical="center"/>
    </xf>
    <xf numFmtId="0" fontId="154" fillId="0" borderId="24" xfId="0" applyFont="1" applyBorder="1" applyAlignment="1">
      <alignment horizontal="center" vertical="center" wrapText="1"/>
    </xf>
    <xf numFmtId="0" fontId="154" fillId="0" borderId="14" xfId="0" applyFont="1" applyBorder="1" applyAlignment="1">
      <alignment horizontal="center" vertical="center" wrapText="1"/>
    </xf>
    <xf numFmtId="0" fontId="154" fillId="0" borderId="24" xfId="0" applyFont="1" applyBorder="1" applyAlignment="1">
      <alignment horizontal="left" vertical="center" wrapText="1"/>
    </xf>
    <xf numFmtId="0" fontId="154" fillId="0" borderId="14" xfId="0" applyFont="1" applyBorder="1" applyAlignment="1">
      <alignment horizontal="left" vertical="center" wrapText="1"/>
    </xf>
    <xf numFmtId="0" fontId="154" fillId="5" borderId="24" xfId="0" applyFont="1" applyFill="1" applyBorder="1" applyAlignment="1">
      <alignment horizontal="left" vertical="top" wrapText="1"/>
    </xf>
    <xf numFmtId="0" fontId="154" fillId="5" borderId="14" xfId="0" applyFont="1" applyFill="1" applyBorder="1" applyAlignment="1">
      <alignment horizontal="left" vertical="top" wrapText="1"/>
    </xf>
    <xf numFmtId="0" fontId="158" fillId="0" borderId="24" xfId="0" applyFont="1" applyBorder="1" applyAlignment="1">
      <alignment horizontal="center" vertical="center" wrapText="1"/>
    </xf>
    <xf numFmtId="0" fontId="158" fillId="0" borderId="14" xfId="0" applyFont="1" applyBorder="1" applyAlignment="1">
      <alignment horizontal="center" vertical="center" wrapText="1"/>
    </xf>
    <xf numFmtId="170" fontId="154" fillId="0" borderId="24" xfId="0" applyNumberFormat="1" applyFont="1" applyBorder="1" applyAlignment="1">
      <alignment horizontal="center" vertical="center" wrapText="1"/>
    </xf>
    <xf numFmtId="170" fontId="154" fillId="0" borderId="14" xfId="0" applyNumberFormat="1" applyFont="1" applyBorder="1" applyAlignment="1">
      <alignment horizontal="center" vertical="center" wrapText="1"/>
    </xf>
    <xf numFmtId="0" fontId="154" fillId="0" borderId="23" xfId="0" applyFont="1" applyBorder="1" applyAlignment="1">
      <alignment horizontal="center" vertical="top" wrapText="1"/>
    </xf>
    <xf numFmtId="0" fontId="154" fillId="0" borderId="13" xfId="0" applyFont="1" applyBorder="1" applyAlignment="1">
      <alignment horizontal="center" vertical="top" wrapText="1"/>
    </xf>
    <xf numFmtId="0" fontId="154" fillId="0" borderId="18" xfId="0" applyFont="1" applyBorder="1" applyAlignment="1">
      <alignment horizontal="center" vertical="top" wrapText="1"/>
    </xf>
    <xf numFmtId="0" fontId="154" fillId="0" borderId="23" xfId="0" applyFont="1" applyBorder="1" applyAlignment="1">
      <alignment horizontal="left" vertical="center" wrapText="1"/>
    </xf>
    <xf numFmtId="0" fontId="154" fillId="0" borderId="13" xfId="0" applyFont="1" applyBorder="1" applyAlignment="1">
      <alignment horizontal="left" vertical="center" wrapText="1"/>
    </xf>
    <xf numFmtId="0" fontId="154" fillId="0" borderId="18" xfId="0" applyFont="1" applyBorder="1" applyAlignment="1">
      <alignment horizontal="left" vertical="center" wrapText="1"/>
    </xf>
    <xf numFmtId="0" fontId="154" fillId="0" borderId="24" xfId="0" applyFont="1" applyBorder="1" applyAlignment="1">
      <alignment horizontal="center"/>
    </xf>
    <xf numFmtId="0" fontId="154" fillId="0" borderId="68" xfId="0" applyFont="1" applyBorder="1" applyAlignment="1">
      <alignment horizontal="center" vertical="center" wrapText="1"/>
    </xf>
    <xf numFmtId="0" fontId="154" fillId="0" borderId="61" xfId="0" applyFont="1" applyBorder="1" applyAlignment="1">
      <alignment horizontal="center" vertical="center" wrapText="1"/>
    </xf>
    <xf numFmtId="0" fontId="154" fillId="0" borderId="1" xfId="0" applyFont="1" applyBorder="1" applyAlignment="1">
      <alignment horizontal="left" vertical="center" wrapText="1"/>
    </xf>
    <xf numFmtId="0" fontId="154" fillId="0" borderId="64" xfId="0" applyFont="1" applyBorder="1" applyAlignment="1">
      <alignment horizontal="left" vertical="center" wrapText="1"/>
    </xf>
    <xf numFmtId="0" fontId="158" fillId="0" borderId="1" xfId="0" applyFont="1" applyBorder="1" applyAlignment="1">
      <alignment horizontal="center" vertical="center" wrapText="1"/>
    </xf>
    <xf numFmtId="0" fontId="158" fillId="0" borderId="64" xfId="0" applyFont="1" applyBorder="1" applyAlignment="1">
      <alignment horizontal="center" vertical="center" wrapText="1"/>
    </xf>
    <xf numFmtId="4" fontId="155" fillId="0" borderId="7" xfId="0" applyNumberFormat="1" applyFont="1" applyBorder="1" applyAlignment="1">
      <alignment horizontal="center" vertical="center"/>
    </xf>
    <xf numFmtId="4" fontId="155" fillId="0" borderId="36" xfId="0" applyNumberFormat="1" applyFont="1" applyBorder="1" applyAlignment="1">
      <alignment horizontal="center" vertical="center"/>
    </xf>
    <xf numFmtId="0" fontId="154" fillId="0" borderId="6" xfId="0" applyFont="1" applyBorder="1" applyAlignment="1">
      <alignment horizontal="center" vertical="center" wrapText="1"/>
    </xf>
    <xf numFmtId="0" fontId="154" fillId="0" borderId="30" xfId="0" applyFont="1" applyBorder="1" applyAlignment="1">
      <alignment horizontal="center" vertical="center" wrapText="1"/>
    </xf>
    <xf numFmtId="49" fontId="64" fillId="0" borderId="24" xfId="0" applyNumberFormat="1" applyFont="1" applyBorder="1" applyAlignment="1">
      <alignment horizontal="center"/>
    </xf>
    <xf numFmtId="49" fontId="64" fillId="0" borderId="2" xfId="0" applyNumberFormat="1" applyFont="1" applyBorder="1" applyAlignment="1">
      <alignment horizontal="center"/>
    </xf>
    <xf numFmtId="0" fontId="64" fillId="0" borderId="23" xfId="0" applyFont="1" applyFill="1" applyBorder="1" applyAlignment="1">
      <alignment horizontal="center" wrapText="1"/>
    </xf>
    <xf numFmtId="0" fontId="64" fillId="0" borderId="13" xfId="0" applyFont="1" applyFill="1" applyBorder="1" applyAlignment="1">
      <alignment horizontal="center" wrapText="1"/>
    </xf>
    <xf numFmtId="0" fontId="64" fillId="0" borderId="18" xfId="0" applyFont="1" applyFill="1" applyBorder="1" applyAlignment="1">
      <alignment horizontal="center" wrapText="1"/>
    </xf>
    <xf numFmtId="0" fontId="65" fillId="0" borderId="0" xfId="0" applyFont="1" applyAlignment="1">
      <alignment horizontal="center"/>
    </xf>
    <xf numFmtId="0" fontId="64" fillId="0" borderId="0" xfId="0" applyFont="1" applyAlignment="1">
      <alignment horizontal="center"/>
    </xf>
    <xf numFmtId="0" fontId="65" fillId="0" borderId="0" xfId="0" applyFont="1" applyAlignment="1">
      <alignment horizontal="center" vertical="center" wrapText="1"/>
    </xf>
    <xf numFmtId="0" fontId="118" fillId="0" borderId="7" xfId="1" applyFont="1" applyFill="1" applyBorder="1" applyAlignment="1">
      <alignment horizontal="center" vertical="center" wrapText="1"/>
    </xf>
    <xf numFmtId="0" fontId="118" fillId="0" borderId="8" xfId="1" applyFont="1" applyFill="1" applyBorder="1" applyAlignment="1">
      <alignment horizontal="center" vertical="center" wrapText="1"/>
    </xf>
    <xf numFmtId="0" fontId="118" fillId="0" borderId="36" xfId="1" applyFont="1" applyFill="1" applyBorder="1" applyAlignment="1">
      <alignment horizontal="center" vertical="center" wrapText="1"/>
    </xf>
    <xf numFmtId="0" fontId="42" fillId="0" borderId="0" xfId="1" applyFont="1" applyFill="1" applyAlignment="1">
      <alignment horizontal="left" vertical="center" wrapText="1"/>
    </xf>
    <xf numFmtId="0" fontId="49" fillId="4" borderId="43" xfId="1" applyFont="1" applyFill="1" applyBorder="1" applyAlignment="1">
      <alignment horizontal="center" vertical="center" wrapText="1"/>
    </xf>
    <xf numFmtId="0" fontId="49" fillId="4" borderId="67" xfId="1" applyFont="1" applyFill="1" applyBorder="1" applyAlignment="1">
      <alignment horizontal="center" vertical="center" wrapText="1"/>
    </xf>
    <xf numFmtId="0" fontId="49" fillId="4" borderId="44" xfId="1" applyFont="1" applyFill="1" applyBorder="1" applyAlignment="1">
      <alignment horizontal="center" vertical="center" wrapText="1"/>
    </xf>
    <xf numFmtId="0" fontId="49" fillId="4" borderId="68" xfId="1" applyFont="1" applyFill="1" applyBorder="1" applyAlignment="1">
      <alignment horizontal="center" vertical="center" wrapText="1"/>
    </xf>
    <xf numFmtId="0" fontId="49" fillId="4" borderId="65" xfId="1" applyFont="1" applyFill="1" applyBorder="1" applyAlignment="1">
      <alignment horizontal="center" vertical="center" wrapText="1"/>
    </xf>
    <xf numFmtId="0" fontId="49" fillId="4" borderId="61" xfId="1" applyFont="1" applyFill="1" applyBorder="1" applyAlignment="1">
      <alignment horizontal="center" vertical="center" wrapText="1"/>
    </xf>
    <xf numFmtId="0" fontId="49" fillId="4" borderId="28" xfId="1" applyFont="1" applyFill="1" applyBorder="1" applyAlignment="1">
      <alignment horizontal="center" vertical="center" wrapText="1"/>
    </xf>
    <xf numFmtId="0" fontId="49" fillId="4" borderId="23" xfId="1" applyFont="1" applyFill="1" applyBorder="1" applyAlignment="1">
      <alignment horizontal="center" vertical="center" wrapText="1"/>
    </xf>
    <xf numFmtId="0" fontId="49" fillId="4" borderId="6" xfId="1" applyFont="1" applyFill="1" applyBorder="1" applyAlignment="1">
      <alignment horizontal="center" vertical="center" wrapText="1"/>
    </xf>
    <xf numFmtId="0" fontId="118" fillId="0" borderId="74" xfId="1" applyFont="1" applyFill="1" applyBorder="1" applyAlignment="1">
      <alignment horizontal="center" vertical="center" wrapText="1"/>
    </xf>
    <xf numFmtId="0" fontId="118" fillId="0" borderId="15" xfId="1" applyFont="1" applyFill="1" applyBorder="1" applyAlignment="1">
      <alignment horizontal="center" vertical="center" wrapText="1"/>
    </xf>
    <xf numFmtId="0" fontId="118" fillId="0" borderId="63" xfId="1" applyFont="1" applyFill="1" applyBorder="1" applyAlignment="1">
      <alignment horizontal="center" vertical="center" wrapText="1"/>
    </xf>
    <xf numFmtId="0" fontId="118" fillId="0" borderId="1" xfId="1" applyFont="1" applyFill="1" applyBorder="1" applyAlignment="1">
      <alignment horizontal="center" vertical="center" wrapText="1"/>
    </xf>
    <xf numFmtId="0" fontId="118" fillId="0" borderId="2" xfId="1" applyFont="1" applyFill="1" applyBorder="1" applyAlignment="1">
      <alignment horizontal="center" vertical="center" wrapText="1"/>
    </xf>
    <xf numFmtId="0" fontId="118" fillId="0" borderId="64" xfId="1" applyFont="1" applyFill="1" applyBorder="1" applyAlignment="1">
      <alignment horizontal="center" vertical="center" wrapText="1"/>
    </xf>
    <xf numFmtId="0" fontId="44" fillId="0" borderId="0" xfId="1" applyFont="1" applyAlignment="1">
      <alignment horizontal="center" vertical="center"/>
    </xf>
    <xf numFmtId="0" fontId="42" fillId="0" borderId="0" xfId="1" applyFont="1" applyAlignment="1">
      <alignment horizontal="center" vertical="center"/>
    </xf>
    <xf numFmtId="2" fontId="43" fillId="0" borderId="0" xfId="1" applyNumberFormat="1" applyFont="1" applyFill="1" applyAlignment="1">
      <alignment horizontal="center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17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 wrapText="1"/>
    </xf>
    <xf numFmtId="0" fontId="33" fillId="0" borderId="50" xfId="0" applyFont="1" applyBorder="1" applyAlignment="1">
      <alignment horizontal="center" vertical="center" wrapText="1"/>
    </xf>
    <xf numFmtId="0" fontId="33" fillId="0" borderId="46" xfId="0" applyFont="1" applyBorder="1" applyAlignment="1">
      <alignment horizontal="center" vertical="center" wrapText="1"/>
    </xf>
    <xf numFmtId="0" fontId="33" fillId="0" borderId="48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0" fontId="33" fillId="0" borderId="28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center" vertical="center" wrapText="1"/>
    </xf>
    <xf numFmtId="0" fontId="33" fillId="0" borderId="68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33" fillId="0" borderId="57" xfId="0" applyFont="1" applyBorder="1" applyAlignment="1">
      <alignment horizontal="center" vertical="center" wrapText="1"/>
    </xf>
    <xf numFmtId="0" fontId="34" fillId="0" borderId="65" xfId="0" applyFont="1" applyBorder="1" applyAlignment="1">
      <alignment horizontal="center" vertical="center" wrapText="1"/>
    </xf>
    <xf numFmtId="0" fontId="34" fillId="0" borderId="61" xfId="0" applyFont="1" applyBorder="1" applyAlignment="1">
      <alignment horizontal="center" vertical="center" wrapText="1"/>
    </xf>
    <xf numFmtId="0" fontId="40" fillId="0" borderId="5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2" fontId="31" fillId="0" borderId="22" xfId="0" applyNumberFormat="1" applyFont="1" applyFill="1" applyBorder="1" applyAlignment="1">
      <alignment horizontal="center" vertical="center" wrapText="1"/>
    </xf>
    <xf numFmtId="0" fontId="31" fillId="0" borderId="22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22" fillId="0" borderId="0" xfId="0" applyFont="1" applyAlignment="1">
      <alignment horizontal="right" vertical="center" wrapText="1"/>
    </xf>
    <xf numFmtId="0" fontId="22" fillId="0" borderId="0" xfId="0" applyFont="1" applyAlignment="1">
      <alignment horizontal="left" vertical="center"/>
    </xf>
    <xf numFmtId="0" fontId="35" fillId="0" borderId="0" xfId="1" applyFont="1" applyAlignment="1">
      <alignment horizontal="center" vertical="center"/>
    </xf>
    <xf numFmtId="2" fontId="44" fillId="0" borderId="22" xfId="1" applyNumberFormat="1" applyFont="1" applyFill="1" applyBorder="1" applyAlignment="1">
      <alignment horizontal="center" vertical="center" wrapText="1"/>
    </xf>
    <xf numFmtId="0" fontId="44" fillId="0" borderId="22" xfId="1" applyFont="1" applyFill="1" applyBorder="1" applyAlignment="1">
      <alignment horizontal="center" vertical="center" wrapText="1"/>
    </xf>
    <xf numFmtId="0" fontId="42" fillId="0" borderId="0" xfId="1" applyFont="1" applyBorder="1" applyAlignment="1">
      <alignment horizontal="center" vertical="center"/>
    </xf>
    <xf numFmtId="0" fontId="16" fillId="0" borderId="0" xfId="1" applyFont="1" applyAlignment="1">
      <alignment horizontal="center" vertical="center" wrapText="1"/>
    </xf>
    <xf numFmtId="0" fontId="16" fillId="0" borderId="0" xfId="1" applyFont="1" applyAlignment="1">
      <alignment horizontal="left" vertical="center"/>
    </xf>
    <xf numFmtId="0" fontId="28" fillId="0" borderId="50" xfId="0" applyFont="1" applyBorder="1" applyAlignment="1">
      <alignment horizontal="center" vertical="center" wrapText="1"/>
    </xf>
    <xf numFmtId="0" fontId="28" fillId="0" borderId="46" xfId="0" applyFont="1" applyBorder="1" applyAlignment="1">
      <alignment horizontal="center" vertical="center" wrapText="1"/>
    </xf>
    <xf numFmtId="0" fontId="28" fillId="0" borderId="48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28" fillId="0" borderId="49" xfId="0" applyFont="1" applyFill="1" applyBorder="1" applyAlignment="1">
      <alignment horizontal="center" vertical="center" wrapText="1"/>
    </xf>
    <xf numFmtId="0" fontId="28" fillId="0" borderId="9" xfId="0" applyFont="1" applyFill="1" applyBorder="1" applyAlignment="1">
      <alignment horizontal="center" vertical="center" wrapText="1"/>
    </xf>
    <xf numFmtId="0" fontId="28" fillId="0" borderId="56" xfId="0" applyFont="1" applyFill="1" applyBorder="1" applyAlignment="1">
      <alignment horizontal="center" vertical="center" wrapText="1"/>
    </xf>
    <xf numFmtId="0" fontId="28" fillId="0" borderId="57" xfId="0" applyFont="1" applyFill="1" applyBorder="1" applyAlignment="1">
      <alignment horizontal="center" vertical="center" wrapText="1"/>
    </xf>
    <xf numFmtId="0" fontId="28" fillId="0" borderId="58" xfId="0" applyFont="1" applyFill="1" applyBorder="1" applyAlignment="1">
      <alignment horizontal="center" vertical="center" wrapText="1"/>
    </xf>
    <xf numFmtId="0" fontId="28" fillId="0" borderId="64" xfId="0" applyFont="1" applyFill="1" applyBorder="1" applyAlignment="1">
      <alignment horizontal="center" vertical="center" wrapText="1"/>
    </xf>
    <xf numFmtId="0" fontId="24" fillId="0" borderId="65" xfId="0" applyFont="1" applyBorder="1" applyAlignment="1">
      <alignment horizontal="center" vertical="center" wrapText="1"/>
    </xf>
    <xf numFmtId="0" fontId="24" fillId="0" borderId="61" xfId="0" applyFont="1" applyBorder="1" applyAlignment="1">
      <alignment horizontal="center" vertical="center" wrapText="1"/>
    </xf>
    <xf numFmtId="0" fontId="49" fillId="0" borderId="32" xfId="3" applyFont="1" applyBorder="1" applyAlignment="1">
      <alignment horizontal="left" vertical="center" wrapText="1"/>
    </xf>
    <xf numFmtId="0" fontId="9" fillId="0" borderId="0" xfId="3" applyFont="1" applyAlignment="1">
      <alignment horizontal="left" vertical="center" wrapText="1"/>
    </xf>
    <xf numFmtId="0" fontId="35" fillId="0" borderId="0" xfId="0" applyFont="1" applyFill="1" applyAlignment="1">
      <alignment horizontal="center" vertical="top" wrapText="1"/>
    </xf>
    <xf numFmtId="0" fontId="48" fillId="0" borderId="0" xfId="3" applyFont="1" applyFill="1" applyAlignment="1">
      <alignment horizontal="center" vertical="center" wrapText="1"/>
    </xf>
    <xf numFmtId="0" fontId="78" fillId="0" borderId="10" xfId="3" applyFont="1" applyBorder="1" applyAlignment="1">
      <alignment horizontal="center" vertical="center" wrapText="1"/>
    </xf>
    <xf numFmtId="0" fontId="78" fillId="0" borderId="39" xfId="3" applyFont="1" applyBorder="1" applyAlignment="1">
      <alignment horizontal="center" vertical="center" wrapText="1"/>
    </xf>
    <xf numFmtId="0" fontId="78" fillId="0" borderId="40" xfId="3" applyFont="1" applyBorder="1" applyAlignment="1">
      <alignment horizontal="center" vertical="center" wrapText="1"/>
    </xf>
    <xf numFmtId="0" fontId="43" fillId="0" borderId="38" xfId="3" applyFont="1" applyBorder="1" applyAlignment="1">
      <alignment horizontal="center" vertical="center" wrapText="1"/>
    </xf>
    <xf numFmtId="0" fontId="43" fillId="0" borderId="39" xfId="3" applyFont="1" applyBorder="1" applyAlignment="1">
      <alignment horizontal="center" vertical="center" wrapText="1"/>
    </xf>
    <xf numFmtId="0" fontId="43" fillId="0" borderId="40" xfId="3" applyFont="1" applyBorder="1" applyAlignment="1">
      <alignment horizontal="center" vertical="center" wrapText="1"/>
    </xf>
    <xf numFmtId="4" fontId="78" fillId="0" borderId="39" xfId="3" applyNumberFormat="1" applyFont="1" applyBorder="1" applyAlignment="1">
      <alignment horizontal="center" vertical="center" wrapText="1"/>
    </xf>
    <xf numFmtId="4" fontId="78" fillId="0" borderId="21" xfId="3" applyNumberFormat="1" applyFont="1" applyBorder="1" applyAlignment="1">
      <alignment horizontal="center" vertical="center" wrapText="1"/>
    </xf>
    <xf numFmtId="4" fontId="78" fillId="0" borderId="40" xfId="3" applyNumberFormat="1" applyFont="1" applyBorder="1" applyAlignment="1">
      <alignment horizontal="center" vertical="center" wrapText="1"/>
    </xf>
    <xf numFmtId="0" fontId="49" fillId="0" borderId="35" xfId="3" applyFont="1" applyBorder="1" applyAlignment="1">
      <alignment horizontal="left" vertical="center" wrapText="1"/>
    </xf>
    <xf numFmtId="0" fontId="8" fillId="0" borderId="0" xfId="3" applyFont="1" applyAlignment="1">
      <alignment horizontal="center" vertical="center" wrapText="1"/>
    </xf>
    <xf numFmtId="0" fontId="10" fillId="0" borderId="32" xfId="3" applyFont="1" applyBorder="1" applyAlignment="1">
      <alignment horizontal="left" vertical="center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vertical="top" wrapText="1"/>
    </xf>
    <xf numFmtId="0" fontId="4" fillId="0" borderId="0" xfId="3" applyFont="1" applyFill="1" applyAlignment="1">
      <alignment horizontal="center" vertical="center" wrapText="1"/>
    </xf>
    <xf numFmtId="0" fontId="9" fillId="0" borderId="38" xfId="3" applyFont="1" applyBorder="1" applyAlignment="1">
      <alignment horizontal="center" vertical="center" wrapText="1"/>
    </xf>
    <xf numFmtId="0" fontId="9" fillId="0" borderId="39" xfId="3" applyFont="1" applyBorder="1" applyAlignment="1">
      <alignment horizontal="center" vertical="center" wrapText="1"/>
    </xf>
    <xf numFmtId="0" fontId="9" fillId="0" borderId="40" xfId="3" applyFont="1" applyBorder="1" applyAlignment="1">
      <alignment horizontal="center" vertical="center" wrapText="1"/>
    </xf>
    <xf numFmtId="4" fontId="10" fillId="0" borderId="38" xfId="3" applyNumberFormat="1" applyFont="1" applyBorder="1" applyAlignment="1">
      <alignment horizontal="center" vertical="center" wrapText="1"/>
    </xf>
    <xf numFmtId="4" fontId="10" fillId="0" borderId="39" xfId="3" applyNumberFormat="1" applyFont="1" applyBorder="1" applyAlignment="1">
      <alignment horizontal="center" vertical="center" wrapText="1"/>
    </xf>
    <xf numFmtId="4" fontId="10" fillId="0" borderId="40" xfId="3" applyNumberFormat="1" applyFont="1" applyBorder="1" applyAlignment="1">
      <alignment horizontal="center" vertical="center" wrapText="1"/>
    </xf>
    <xf numFmtId="0" fontId="35" fillId="0" borderId="32" xfId="0" applyFont="1" applyBorder="1" applyAlignment="1">
      <alignment horizontal="left" vertical="center" wrapText="1"/>
    </xf>
    <xf numFmtId="0" fontId="49" fillId="0" borderId="32" xfId="0" applyFont="1" applyBorder="1" applyAlignment="1">
      <alignment horizontal="left" vertical="center" wrapText="1"/>
    </xf>
    <xf numFmtId="0" fontId="35" fillId="0" borderId="37" xfId="0" applyFont="1" applyBorder="1" applyAlignment="1">
      <alignment horizontal="left" vertical="center" wrapText="1"/>
    </xf>
    <xf numFmtId="0" fontId="35" fillId="0" borderId="34" xfId="0" applyFont="1" applyBorder="1" applyAlignment="1">
      <alignment horizontal="left" vertical="center" wrapText="1"/>
    </xf>
    <xf numFmtId="0" fontId="104" fillId="0" borderId="0" xfId="25" applyFont="1" applyAlignment="1" applyProtection="1">
      <alignment horizontal="center" vertical="center"/>
    </xf>
    <xf numFmtId="0" fontId="44" fillId="0" borderId="0" xfId="25" applyFont="1" applyAlignment="1" applyProtection="1">
      <alignment horizontal="center" vertical="center"/>
    </xf>
    <xf numFmtId="49" fontId="51" fillId="0" borderId="0" xfId="25" applyNumberFormat="1" applyFont="1" applyAlignment="1" applyProtection="1">
      <alignment horizontal="left" vertical="center" wrapText="1"/>
    </xf>
    <xf numFmtId="0" fontId="51" fillId="0" borderId="0" xfId="25" applyNumberFormat="1" applyFont="1" applyAlignment="1" applyProtection="1">
      <alignment horizontal="left" vertical="center" wrapText="1"/>
    </xf>
    <xf numFmtId="0" fontId="43" fillId="0" borderId="0" xfId="25" applyFont="1" applyAlignment="1" applyProtection="1">
      <alignment horizontal="left" wrapText="1"/>
    </xf>
    <xf numFmtId="0" fontId="16" fillId="0" borderId="38" xfId="0" applyFont="1" applyBorder="1" applyAlignment="1">
      <alignment horizontal="center" vertical="center" wrapText="1"/>
    </xf>
    <xf numFmtId="0" fontId="16" fillId="0" borderId="39" xfId="0" applyFont="1" applyBorder="1" applyAlignment="1">
      <alignment horizontal="center" vertical="center" wrapText="1"/>
    </xf>
    <xf numFmtId="0" fontId="16" fillId="0" borderId="40" xfId="0" applyFont="1" applyBorder="1" applyAlignment="1">
      <alignment horizontal="center" vertical="center" wrapText="1"/>
    </xf>
    <xf numFmtId="4" fontId="67" fillId="0" borderId="38" xfId="0" applyNumberFormat="1" applyFont="1" applyBorder="1" applyAlignment="1">
      <alignment horizontal="center" vertical="center" wrapText="1"/>
    </xf>
    <xf numFmtId="4" fontId="67" fillId="0" borderId="39" xfId="0" applyNumberFormat="1" applyFont="1" applyBorder="1" applyAlignment="1">
      <alignment horizontal="center" vertical="center" wrapText="1"/>
    </xf>
    <xf numFmtId="4" fontId="67" fillId="0" borderId="40" xfId="0" applyNumberFormat="1" applyFont="1" applyBorder="1" applyAlignment="1">
      <alignment horizontal="center" vertical="center" wrapText="1"/>
    </xf>
    <xf numFmtId="0" fontId="35" fillId="4" borderId="37" xfId="0" applyFont="1" applyFill="1" applyBorder="1" applyAlignment="1">
      <alignment horizontal="left" vertical="center" wrapText="1"/>
    </xf>
    <xf numFmtId="0" fontId="35" fillId="4" borderId="35" xfId="0" applyFont="1" applyFill="1" applyBorder="1" applyAlignment="1">
      <alignment horizontal="left" vertical="center" wrapText="1"/>
    </xf>
    <xf numFmtId="0" fontId="139" fillId="0" borderId="0" xfId="17" applyFont="1" applyAlignment="1">
      <alignment horizontal="center"/>
    </xf>
    <xf numFmtId="0" fontId="138" fillId="0" borderId="0" xfId="18" applyFont="1" applyFill="1">
      <alignment horizontal="center"/>
    </xf>
    <xf numFmtId="0" fontId="140" fillId="0" borderId="0" xfId="18" applyFont="1" applyAlignment="1">
      <alignment horizontal="left" vertical="top" wrapText="1"/>
    </xf>
    <xf numFmtId="0" fontId="137" fillId="0" borderId="48" xfId="17" applyFont="1" applyBorder="1" applyAlignment="1">
      <alignment horizontal="center" vertical="center" wrapText="1"/>
    </xf>
    <xf numFmtId="0" fontId="137" fillId="0" borderId="49" xfId="17" applyFont="1" applyBorder="1" applyAlignment="1">
      <alignment horizontal="center" vertical="center" wrapText="1"/>
    </xf>
    <xf numFmtId="49" fontId="138" fillId="0" borderId="0" xfId="18" applyNumberFormat="1" applyFont="1" applyFill="1" applyAlignment="1">
      <alignment horizontal="center" vertical="center"/>
    </xf>
    <xf numFmtId="0" fontId="138" fillId="0" borderId="0" xfId="18" applyFont="1" applyFill="1" applyAlignment="1">
      <alignment horizontal="center" vertical="center"/>
    </xf>
    <xf numFmtId="0" fontId="137" fillId="0" borderId="11" xfId="17" applyFont="1" applyBorder="1" applyAlignment="1">
      <alignment horizontal="center" vertical="center"/>
    </xf>
    <xf numFmtId="0" fontId="137" fillId="0" borderId="12" xfId="17" applyFont="1" applyBorder="1" applyAlignment="1">
      <alignment horizontal="center" vertical="center"/>
    </xf>
    <xf numFmtId="0" fontId="137" fillId="0" borderId="11" xfId="17" applyFont="1" applyFill="1" applyBorder="1" applyAlignment="1">
      <alignment horizontal="center" vertical="top"/>
    </xf>
    <xf numFmtId="171" fontId="137" fillId="0" borderId="11" xfId="17" applyNumberFormat="1" applyFont="1" applyBorder="1" applyAlignment="1">
      <alignment horizontal="center" vertical="top"/>
    </xf>
    <xf numFmtId="0" fontId="137" fillId="0" borderId="12" xfId="17" applyFont="1" applyBorder="1" applyAlignment="1">
      <alignment horizontal="center" vertical="top"/>
    </xf>
    <xf numFmtId="0" fontId="137" fillId="0" borderId="5" xfId="17" applyFont="1" applyFill="1" applyBorder="1" applyAlignment="1">
      <alignment horizontal="center" vertical="top"/>
    </xf>
    <xf numFmtId="0" fontId="137" fillId="0" borderId="5" xfId="17" applyFont="1" applyBorder="1" applyAlignment="1">
      <alignment horizontal="center" vertical="top"/>
    </xf>
    <xf numFmtId="0" fontId="137" fillId="0" borderId="9" xfId="17" applyFont="1" applyBorder="1" applyAlignment="1">
      <alignment horizontal="center" vertical="top"/>
    </xf>
    <xf numFmtId="0" fontId="137" fillId="0" borderId="28" xfId="17" applyFont="1" applyBorder="1" applyAlignment="1">
      <alignment horizontal="center" vertical="center" wrapText="1"/>
    </xf>
    <xf numFmtId="0" fontId="137" fillId="0" borderId="47" xfId="17" applyFont="1" applyBorder="1" applyAlignment="1">
      <alignment horizontal="center" vertical="center" wrapText="1"/>
    </xf>
    <xf numFmtId="0" fontId="137" fillId="0" borderId="41" xfId="17" applyFont="1" applyBorder="1" applyAlignment="1">
      <alignment horizontal="center" vertical="center" wrapText="1"/>
    </xf>
    <xf numFmtId="0" fontId="137" fillId="0" borderId="29" xfId="17" applyFont="1" applyBorder="1" applyAlignment="1">
      <alignment horizontal="center" vertical="center" wrapText="1"/>
    </xf>
    <xf numFmtId="0" fontId="137" fillId="0" borderId="23" xfId="17" applyFont="1" applyBorder="1" applyAlignment="1">
      <alignment horizontal="center" vertical="center" wrapText="1"/>
    </xf>
    <xf numFmtId="0" fontId="137" fillId="0" borderId="18" xfId="17" applyFont="1" applyBorder="1" applyAlignment="1">
      <alignment horizontal="center" vertical="center" wrapText="1"/>
    </xf>
    <xf numFmtId="0" fontId="137" fillId="0" borderId="13" xfId="17" applyFont="1" applyBorder="1" applyAlignment="1">
      <alignment horizontal="center" vertical="center" wrapText="1"/>
    </xf>
    <xf numFmtId="0" fontId="137" fillId="0" borderId="20" xfId="17" applyFont="1" applyBorder="1" applyAlignment="1">
      <alignment horizontal="center" vertical="center" wrapText="1"/>
    </xf>
    <xf numFmtId="169" fontId="137" fillId="0" borderId="23" xfId="17" applyNumberFormat="1" applyFont="1" applyBorder="1" applyAlignment="1">
      <alignment horizontal="center" vertical="top" wrapText="1"/>
    </xf>
    <xf numFmtId="169" fontId="137" fillId="0" borderId="18" xfId="17" applyNumberFormat="1" applyFont="1" applyBorder="1" applyAlignment="1">
      <alignment horizontal="center" vertical="top" wrapText="1"/>
    </xf>
    <xf numFmtId="169" fontId="137" fillId="0" borderId="23" xfId="17" applyNumberFormat="1" applyFont="1" applyBorder="1" applyAlignment="1">
      <alignment horizontal="right" vertical="center" wrapText="1"/>
    </xf>
    <xf numFmtId="169" fontId="137" fillId="0" borderId="13" xfId="17" applyNumberFormat="1" applyFont="1" applyBorder="1" applyAlignment="1">
      <alignment horizontal="right" vertical="center" wrapText="1"/>
    </xf>
    <xf numFmtId="169" fontId="137" fillId="0" borderId="20" xfId="17" applyNumberFormat="1" applyFont="1" applyBorder="1" applyAlignment="1">
      <alignment horizontal="right" vertical="center" wrapText="1"/>
    </xf>
    <xf numFmtId="0" fontId="140" fillId="0" borderId="45" xfId="17" applyFont="1" applyBorder="1" applyAlignment="1">
      <alignment horizontal="right"/>
    </xf>
    <xf numFmtId="0" fontId="140" fillId="0" borderId="11" xfId="17" applyFont="1" applyBorder="1" applyAlignment="1">
      <alignment horizontal="right"/>
    </xf>
    <xf numFmtId="169" fontId="140" fillId="0" borderId="11" xfId="17" applyNumberFormat="1" applyFont="1" applyBorder="1" applyAlignment="1">
      <alignment horizontal="right" vertical="center"/>
    </xf>
    <xf numFmtId="169" fontId="140" fillId="0" borderId="12" xfId="17" applyNumberFormat="1" applyFont="1" applyBorder="1" applyAlignment="1">
      <alignment horizontal="right" vertical="center"/>
    </xf>
    <xf numFmtId="0" fontId="140" fillId="0" borderId="16" xfId="17" applyNumberFormat="1" applyFont="1" applyBorder="1" applyAlignment="1">
      <alignment horizontal="left" wrapText="1"/>
    </xf>
    <xf numFmtId="0" fontId="140" fillId="0" borderId="13" xfId="17" applyNumberFormat="1" applyFont="1" applyBorder="1" applyAlignment="1">
      <alignment horizontal="left" wrapText="1"/>
    </xf>
    <xf numFmtId="169" fontId="140" fillId="0" borderId="23" xfId="17" applyNumberFormat="1" applyFont="1" applyBorder="1" applyAlignment="1">
      <alignment horizontal="right" vertical="center"/>
    </xf>
    <xf numFmtId="169" fontId="140" fillId="0" borderId="13" xfId="17" applyNumberFormat="1" applyFont="1" applyBorder="1" applyAlignment="1">
      <alignment horizontal="right" vertical="center"/>
    </xf>
    <xf numFmtId="169" fontId="140" fillId="0" borderId="20" xfId="17" applyNumberFormat="1" applyFont="1" applyBorder="1" applyAlignment="1">
      <alignment horizontal="right" vertical="center"/>
    </xf>
    <xf numFmtId="0" fontId="137" fillId="0" borderId="16" xfId="17" applyFont="1" applyBorder="1" applyAlignment="1">
      <alignment horizontal="right"/>
    </xf>
    <xf numFmtId="0" fontId="137" fillId="0" borderId="13" xfId="17" applyFont="1" applyBorder="1" applyAlignment="1">
      <alignment horizontal="right"/>
    </xf>
    <xf numFmtId="0" fontId="137" fillId="0" borderId="18" xfId="17" applyFont="1" applyBorder="1" applyAlignment="1">
      <alignment horizontal="right"/>
    </xf>
    <xf numFmtId="169" fontId="137" fillId="0" borderId="23" xfId="17" applyNumberFormat="1" applyFont="1" applyBorder="1" applyAlignment="1">
      <alignment horizontal="right" vertical="center"/>
    </xf>
    <xf numFmtId="169" fontId="137" fillId="0" borderId="13" xfId="17" applyNumberFormat="1" applyFont="1" applyBorder="1" applyAlignment="1">
      <alignment horizontal="right" vertical="center"/>
    </xf>
    <xf numFmtId="169" fontId="137" fillId="0" borderId="20" xfId="17" applyNumberFormat="1" applyFont="1" applyBorder="1" applyAlignment="1">
      <alignment horizontal="right" vertical="center"/>
    </xf>
    <xf numFmtId="0" fontId="48" fillId="0" borderId="71" xfId="17" applyNumberFormat="1" applyFont="1" applyBorder="1" applyAlignment="1">
      <alignment horizontal="left" wrapText="1"/>
    </xf>
    <xf numFmtId="0" fontId="48" fillId="0" borderId="22" xfId="17" applyNumberFormat="1" applyFont="1" applyBorder="1" applyAlignment="1">
      <alignment horizontal="left" wrapText="1"/>
    </xf>
    <xf numFmtId="169" fontId="48" fillId="0" borderId="23" xfId="17" applyNumberFormat="1" applyFont="1" applyBorder="1" applyAlignment="1">
      <alignment horizontal="center" vertical="center"/>
    </xf>
    <xf numFmtId="169" fontId="48" fillId="0" borderId="13" xfId="17" applyNumberFormat="1" applyFont="1" applyBorder="1" applyAlignment="1">
      <alignment horizontal="center" vertical="center"/>
    </xf>
    <xf numFmtId="0" fontId="144" fillId="0" borderId="22" xfId="24" applyFont="1" applyBorder="1" applyAlignment="1">
      <alignment horizontal="center"/>
    </xf>
    <xf numFmtId="0" fontId="145" fillId="0" borderId="42" xfId="24" applyFont="1" applyBorder="1" applyAlignment="1">
      <alignment horizontal="center"/>
    </xf>
    <xf numFmtId="0" fontId="140" fillId="0" borderId="46" xfId="17" applyFont="1" applyBorder="1" applyAlignment="1">
      <alignment horizontal="right"/>
    </xf>
    <xf numFmtId="0" fontId="140" fillId="0" borderId="5" xfId="17" applyFont="1" applyBorder="1" applyAlignment="1">
      <alignment horizontal="right"/>
    </xf>
    <xf numFmtId="169" fontId="140" fillId="0" borderId="6" xfId="17" applyNumberFormat="1" applyFont="1" applyFill="1" applyBorder="1" applyAlignment="1">
      <alignment horizontal="right" vertical="center"/>
    </xf>
    <xf numFmtId="169" fontId="140" fillId="0" borderId="17" xfId="17" applyNumberFormat="1" applyFont="1" applyFill="1" applyBorder="1" applyAlignment="1">
      <alignment horizontal="right" vertical="center"/>
    </xf>
    <xf numFmtId="169" fontId="140" fillId="0" borderId="27" xfId="17" applyNumberFormat="1" applyFont="1" applyFill="1" applyBorder="1" applyAlignment="1">
      <alignment horizontal="right" vertical="center"/>
    </xf>
    <xf numFmtId="0" fontId="92" fillId="0" borderId="0" xfId="13" applyFont="1" applyFill="1" applyBorder="1" applyAlignment="1">
      <alignment horizontal="right" vertical="top" wrapText="1"/>
    </xf>
    <xf numFmtId="0" fontId="96" fillId="5" borderId="71" xfId="13" applyFont="1" applyFill="1" applyBorder="1" applyAlignment="1">
      <alignment horizontal="left" vertical="center" wrapText="1"/>
    </xf>
    <xf numFmtId="0" fontId="96" fillId="5" borderId="22" xfId="13" applyFont="1" applyFill="1" applyBorder="1" applyAlignment="1">
      <alignment horizontal="left" vertical="center" wrapText="1"/>
    </xf>
    <xf numFmtId="0" fontId="24" fillId="5" borderId="22" xfId="13" applyFont="1" applyFill="1" applyBorder="1" applyAlignment="1">
      <alignment horizontal="center" vertical="center"/>
    </xf>
    <xf numFmtId="0" fontId="94" fillId="5" borderId="42" xfId="13" applyFont="1" applyFill="1" applyBorder="1" applyAlignment="1">
      <alignment horizontal="center" vertical="center"/>
    </xf>
    <xf numFmtId="0" fontId="100" fillId="5" borderId="42" xfId="13" applyFont="1" applyFill="1" applyBorder="1" applyAlignment="1">
      <alignment horizontal="center" vertical="center"/>
    </xf>
    <xf numFmtId="0" fontId="97" fillId="5" borderId="73" xfId="13" applyFont="1" applyFill="1" applyBorder="1" applyAlignment="1">
      <alignment horizontal="left" vertical="center" wrapText="1"/>
    </xf>
    <xf numFmtId="0" fontId="97" fillId="5" borderId="42" xfId="13" applyFont="1" applyFill="1" applyBorder="1" applyAlignment="1">
      <alignment horizontal="left" vertical="center" wrapText="1"/>
    </xf>
    <xf numFmtId="0" fontId="104" fillId="5" borderId="37" xfId="13" applyFont="1" applyFill="1" applyBorder="1" applyAlignment="1">
      <alignment horizontal="left" vertical="center" wrapText="1"/>
    </xf>
    <xf numFmtId="0" fontId="104" fillId="5" borderId="34" xfId="13" applyFont="1" applyFill="1" applyBorder="1" applyAlignment="1">
      <alignment horizontal="left" vertical="center" wrapText="1"/>
    </xf>
    <xf numFmtId="0" fontId="96" fillId="5" borderId="69" xfId="13" applyFont="1" applyFill="1" applyBorder="1" applyAlignment="1">
      <alignment horizontal="center" vertical="center" wrapText="1"/>
    </xf>
    <xf numFmtId="0" fontId="96" fillId="5" borderId="72" xfId="13" applyFont="1" applyFill="1" applyBorder="1" applyAlignment="1">
      <alignment horizontal="center" vertical="center" wrapText="1"/>
    </xf>
    <xf numFmtId="0" fontId="97" fillId="5" borderId="62" xfId="13" applyFont="1" applyFill="1" applyBorder="1" applyAlignment="1">
      <alignment horizontal="center" vertical="center" wrapText="1"/>
    </xf>
    <xf numFmtId="0" fontId="97" fillId="5" borderId="63" xfId="13" applyFont="1" applyFill="1" applyBorder="1" applyAlignment="1">
      <alignment horizontal="center" vertical="center" wrapText="1"/>
    </xf>
    <xf numFmtId="0" fontId="64" fillId="5" borderId="0" xfId="13" applyFont="1" applyFill="1" applyAlignment="1">
      <alignment horizontal="left" vertical="center" wrapText="1"/>
    </xf>
    <xf numFmtId="0" fontId="64" fillId="5" borderId="0" xfId="13" applyFont="1" applyFill="1" applyAlignment="1">
      <alignment horizontal="center" vertical="center" wrapText="1"/>
    </xf>
    <xf numFmtId="0" fontId="65" fillId="5" borderId="22" xfId="13" applyFont="1" applyFill="1" applyBorder="1" applyAlignment="1">
      <alignment horizontal="center" vertical="center"/>
    </xf>
    <xf numFmtId="0" fontId="41" fillId="5" borderId="0" xfId="13" applyFont="1" applyFill="1" applyAlignment="1">
      <alignment horizontal="center" vertical="center"/>
    </xf>
    <xf numFmtId="0" fontId="65" fillId="5" borderId="0" xfId="13" applyFont="1" applyFill="1" applyAlignment="1">
      <alignment horizontal="center" vertical="center"/>
    </xf>
    <xf numFmtId="0" fontId="34" fillId="5" borderId="0" xfId="13" applyFont="1" applyFill="1" applyBorder="1" applyAlignment="1">
      <alignment horizontal="center" vertical="center" wrapText="1"/>
    </xf>
    <xf numFmtId="0" fontId="48" fillId="0" borderId="16" xfId="3" applyFont="1" applyBorder="1" applyAlignment="1">
      <alignment horizontal="center" vertical="center"/>
    </xf>
    <xf numFmtId="0" fontId="48" fillId="0" borderId="13" xfId="3" applyFont="1" applyBorder="1" applyAlignment="1">
      <alignment horizontal="center" vertical="center"/>
    </xf>
    <xf numFmtId="0" fontId="48" fillId="0" borderId="18" xfId="3" applyFont="1" applyBorder="1" applyAlignment="1">
      <alignment horizontal="center" vertical="center"/>
    </xf>
    <xf numFmtId="0" fontId="48" fillId="0" borderId="11" xfId="3" applyFont="1" applyBorder="1" applyAlignment="1">
      <alignment horizontal="center"/>
    </xf>
    <xf numFmtId="0" fontId="48" fillId="0" borderId="12" xfId="3" applyFont="1" applyBorder="1" applyAlignment="1">
      <alignment horizontal="center"/>
    </xf>
    <xf numFmtId="0" fontId="48" fillId="0" borderId="23" xfId="3" applyFont="1" applyBorder="1" applyAlignment="1">
      <alignment horizontal="left" vertical="center" wrapText="1"/>
    </xf>
    <xf numFmtId="0" fontId="48" fillId="0" borderId="13" xfId="3" applyFont="1" applyBorder="1" applyAlignment="1">
      <alignment horizontal="left" vertical="center" wrapText="1"/>
    </xf>
    <xf numFmtId="4" fontId="48" fillId="0" borderId="11" xfId="27" applyNumberFormat="1" applyFont="1" applyFill="1" applyBorder="1" applyAlignment="1">
      <alignment vertical="center"/>
    </xf>
    <xf numFmtId="4" fontId="48" fillId="0" borderId="12" xfId="27" applyNumberFormat="1" applyFont="1" applyFill="1" applyBorder="1" applyAlignment="1">
      <alignment vertical="center"/>
    </xf>
    <xf numFmtId="0" fontId="37" fillId="0" borderId="0" xfId="26" applyFont="1" applyBorder="1" applyAlignment="1">
      <alignment horizontal="left" vertical="center" wrapText="1"/>
    </xf>
    <xf numFmtId="0" fontId="40" fillId="0" borderId="0" xfId="26" applyFont="1" applyBorder="1" applyAlignment="1">
      <alignment horizontal="left" vertical="center" wrapText="1"/>
    </xf>
    <xf numFmtId="0" fontId="42" fillId="0" borderId="68" xfId="3" applyFont="1" applyBorder="1" applyAlignment="1">
      <alignment horizontal="center" vertical="center" wrapText="1"/>
    </xf>
    <xf numFmtId="0" fontId="42" fillId="0" borderId="54" xfId="3" applyFont="1" applyBorder="1" applyAlignment="1">
      <alignment horizontal="center" vertical="center" wrapText="1"/>
    </xf>
    <xf numFmtId="0" fontId="42" fillId="0" borderId="1" xfId="3" applyFont="1" applyBorder="1" applyAlignment="1">
      <alignment horizontal="center" vertical="center" wrapText="1"/>
    </xf>
    <xf numFmtId="0" fontId="42" fillId="0" borderId="14" xfId="3" applyFont="1" applyBorder="1" applyAlignment="1">
      <alignment horizontal="center" vertical="center" wrapText="1"/>
    </xf>
    <xf numFmtId="0" fontId="42" fillId="0" borderId="28" xfId="3" applyFont="1" applyBorder="1" applyAlignment="1">
      <alignment horizontal="center" vertical="center"/>
    </xf>
    <xf numFmtId="0" fontId="42" fillId="0" borderId="41" xfId="3" applyFont="1" applyBorder="1" applyAlignment="1">
      <alignment horizontal="center" vertical="center"/>
    </xf>
    <xf numFmtId="0" fontId="42" fillId="0" borderId="29" xfId="3" applyFont="1" applyBorder="1" applyAlignment="1">
      <alignment horizontal="center" vertical="center"/>
    </xf>
    <xf numFmtId="0" fontId="35" fillId="0" borderId="0" xfId="3" applyFont="1" applyFill="1" applyAlignment="1">
      <alignment horizontal="center"/>
    </xf>
    <xf numFmtId="0" fontId="16" fillId="0" borderId="0" xfId="3" applyFont="1" applyFill="1" applyAlignment="1">
      <alignment horizontal="center"/>
    </xf>
    <xf numFmtId="0" fontId="16" fillId="0" borderId="0" xfId="3" applyFont="1" applyFill="1" applyBorder="1" applyAlignment="1">
      <alignment horizontal="center" vertical="center" wrapText="1"/>
    </xf>
    <xf numFmtId="49" fontId="185" fillId="0" borderId="0" xfId="3" applyNumberFormat="1" applyFont="1" applyFill="1" applyBorder="1" applyAlignment="1">
      <alignment horizontal="center" vertical="center" wrapText="1"/>
    </xf>
    <xf numFmtId="0" fontId="186" fillId="0" borderId="0" xfId="3" applyNumberFormat="1" applyFont="1" applyFill="1" applyBorder="1" applyAlignment="1">
      <alignment horizontal="center" vertical="center" wrapText="1"/>
    </xf>
    <xf numFmtId="0" fontId="41" fillId="0" borderId="0" xfId="26" applyFont="1" applyBorder="1" applyAlignment="1">
      <alignment horizontal="left"/>
    </xf>
    <xf numFmtId="0" fontId="37" fillId="0" borderId="0" xfId="26" applyFont="1" applyBorder="1" applyAlignment="1">
      <alignment horizontal="left"/>
    </xf>
    <xf numFmtId="0" fontId="37" fillId="5" borderId="0" xfId="26" applyFont="1" applyFill="1" applyBorder="1" applyAlignment="1">
      <alignment horizontal="left" wrapText="1"/>
    </xf>
    <xf numFmtId="0" fontId="48" fillId="7" borderId="53" xfId="0" applyFont="1" applyFill="1" applyBorder="1" applyAlignment="1">
      <alignment horizontal="center" vertical="top" wrapText="1"/>
    </xf>
    <xf numFmtId="0" fontId="48" fillId="7" borderId="42" xfId="0" applyFont="1" applyFill="1" applyBorder="1" applyAlignment="1">
      <alignment horizontal="center" vertical="top" wrapText="1"/>
    </xf>
    <xf numFmtId="0" fontId="48" fillId="7" borderId="52" xfId="0" applyFont="1" applyFill="1" applyBorder="1" applyAlignment="1">
      <alignment horizontal="center" vertical="top" wrapText="1"/>
    </xf>
    <xf numFmtId="0" fontId="48" fillId="7" borderId="25" xfId="0" applyFont="1" applyFill="1" applyBorder="1" applyAlignment="1">
      <alignment horizontal="center" vertical="top" wrapText="1"/>
    </xf>
    <xf numFmtId="0" fontId="48" fillId="7" borderId="22" xfId="0" applyFont="1" applyFill="1" applyBorder="1" applyAlignment="1">
      <alignment horizontal="center" vertical="top" wrapText="1"/>
    </xf>
    <xf numFmtId="0" fontId="48" fillId="7" borderId="19" xfId="0" applyFont="1" applyFill="1" applyBorder="1" applyAlignment="1">
      <alignment horizontal="center" vertical="top" wrapText="1"/>
    </xf>
    <xf numFmtId="0" fontId="105" fillId="0" borderId="11" xfId="0" applyFont="1" applyFill="1" applyBorder="1" applyAlignment="1">
      <alignment horizontal="center" vertical="top" wrapText="1"/>
    </xf>
    <xf numFmtId="0" fontId="105" fillId="0" borderId="24" xfId="0" applyFont="1" applyFill="1" applyBorder="1" applyAlignment="1">
      <alignment horizontal="center" vertical="top" wrapText="1"/>
    </xf>
    <xf numFmtId="0" fontId="105" fillId="0" borderId="11" xfId="0" applyFont="1" applyBorder="1" applyAlignment="1">
      <alignment horizontal="center" vertical="top" wrapText="1"/>
    </xf>
    <xf numFmtId="0" fontId="105" fillId="0" borderId="24" xfId="0" applyFont="1" applyBorder="1" applyAlignment="1">
      <alignment horizontal="center" vertical="top" wrapText="1"/>
    </xf>
    <xf numFmtId="0" fontId="48" fillId="7" borderId="11" xfId="0" applyFont="1" applyFill="1" applyBorder="1" applyAlignment="1">
      <alignment horizontal="center" vertical="top"/>
    </xf>
    <xf numFmtId="0" fontId="48" fillId="8" borderId="11" xfId="0" applyFont="1" applyFill="1" applyBorder="1" applyAlignment="1">
      <alignment horizontal="center" vertical="top" wrapText="1"/>
    </xf>
    <xf numFmtId="0" fontId="48" fillId="9" borderId="11" xfId="0" applyFont="1" applyFill="1" applyBorder="1" applyAlignment="1">
      <alignment horizontal="center" vertical="top"/>
    </xf>
    <xf numFmtId="0" fontId="42" fillId="0" borderId="11" xfId="0" applyFont="1" applyBorder="1" applyAlignment="1">
      <alignment horizontal="left" vertical="top" wrapText="1"/>
    </xf>
    <xf numFmtId="0" fontId="113" fillId="0" borderId="0" xfId="0" applyFont="1" applyBorder="1" applyAlignment="1">
      <alignment horizontal="center" vertical="top" wrapText="1"/>
    </xf>
    <xf numFmtId="0" fontId="113" fillId="0" borderId="22" xfId="0" applyFont="1" applyBorder="1" applyAlignment="1">
      <alignment horizontal="center" vertical="top" wrapText="1"/>
    </xf>
    <xf numFmtId="0" fontId="48" fillId="0" borderId="56" xfId="0" applyFont="1" applyBorder="1" applyAlignment="1">
      <alignment horizontal="center" vertical="center" wrapText="1"/>
    </xf>
    <xf numFmtId="0" fontId="48" fillId="0" borderId="58" xfId="0" applyFont="1" applyBorder="1" applyAlignment="1">
      <alignment horizontal="center" vertical="center" wrapText="1"/>
    </xf>
    <xf numFmtId="0" fontId="48" fillId="9" borderId="25" xfId="0" applyFont="1" applyFill="1" applyBorder="1" applyAlignment="1">
      <alignment horizontal="center" vertical="center" wrapText="1"/>
    </xf>
    <xf numFmtId="0" fontId="48" fillId="9" borderId="22" xfId="0" applyFont="1" applyFill="1" applyBorder="1" applyAlignment="1">
      <alignment horizontal="center" vertical="center" wrapText="1"/>
    </xf>
    <xf numFmtId="0" fontId="48" fillId="8" borderId="11" xfId="0" applyFont="1" applyFill="1" applyBorder="1" applyAlignment="1">
      <alignment horizontal="center" vertical="center" wrapText="1"/>
    </xf>
    <xf numFmtId="0" fontId="48" fillId="7" borderId="0" xfId="0" applyFont="1" applyFill="1" applyBorder="1" applyAlignment="1">
      <alignment horizontal="center" vertical="top" wrapText="1"/>
    </xf>
    <xf numFmtId="0" fontId="87" fillId="10" borderId="13" xfId="0" applyFont="1" applyFill="1" applyBorder="1" applyAlignment="1">
      <alignment horizontal="center" vertical="top"/>
    </xf>
    <xf numFmtId="0" fontId="87" fillId="10" borderId="0" xfId="0" applyFont="1" applyFill="1" applyAlignment="1">
      <alignment horizontal="center"/>
    </xf>
    <xf numFmtId="0" fontId="48" fillId="8" borderId="11" xfId="0" applyFont="1" applyFill="1" applyBorder="1" applyAlignment="1">
      <alignment horizontal="left" vertical="top"/>
    </xf>
    <xf numFmtId="0" fontId="42" fillId="0" borderId="11" xfId="0" quotePrefix="1" applyFont="1" applyBorder="1" applyAlignment="1">
      <alignment horizontal="center" vertical="top" wrapText="1"/>
    </xf>
    <xf numFmtId="0" fontId="86" fillId="0" borderId="11" xfId="0" applyFont="1" applyBorder="1" applyAlignment="1">
      <alignment horizontal="left" vertical="top" wrapText="1"/>
    </xf>
  </cellXfs>
  <cellStyles count="29">
    <cellStyle name="Обычный" xfId="0" builtinId="0"/>
    <cellStyle name="Обычный 10" xfId="1"/>
    <cellStyle name="Обычный 15 2 2 8" xfId="23"/>
    <cellStyle name="Обычный 18 5 2" xfId="21"/>
    <cellStyle name="Обычный 2" xfId="2"/>
    <cellStyle name="Обычный 2 2" xfId="3"/>
    <cellStyle name="Обычный 2 2 2" xfId="16"/>
    <cellStyle name="Обычный 2 2 2 19" xfId="17"/>
    <cellStyle name="Обычный 2 2 3" xfId="15"/>
    <cellStyle name="Обычный 3" xfId="12"/>
    <cellStyle name="Обычный 3 2" xfId="13"/>
    <cellStyle name="Обычный 3 2 2" xfId="14"/>
    <cellStyle name="Обычный 46" xfId="20"/>
    <cellStyle name="Обычный 48" xfId="24"/>
    <cellStyle name="Обычный 9 7" xfId="26"/>
    <cellStyle name="Обычный_Звездный бульвар" xfId="4"/>
    <cellStyle name="Обычный_Лист1" xfId="5"/>
    <cellStyle name="Обычный_Лист1 2" xfId="6"/>
    <cellStyle name="Обычный_Сводный Рыбинская" xfId="7"/>
    <cellStyle name="Обычный_Сводный сметный расчет МКС коллектор испр" xfId="8"/>
    <cellStyle name="Обычный_ТРУДОЗАТРАТЫ 2" xfId="25"/>
    <cellStyle name="Процентный" xfId="9" builtinId="5"/>
    <cellStyle name="Процентный 2 2" xfId="19"/>
    <cellStyle name="Титул" xfId="18"/>
    <cellStyle name="Финансовый" xfId="28" builtinId="3"/>
    <cellStyle name="Финансовый 2" xfId="10"/>
    <cellStyle name="Финансовый 2 2" xfId="27"/>
    <cellStyle name="Финансовый 3 2" xfId="22"/>
    <cellStyle name="Финансовый 4" xfId="1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4B4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98.xml"/><Relationship Id="rId21" Type="http://schemas.openxmlformats.org/officeDocument/2006/relationships/externalLink" Target="externalLinks/externalLink2.xml"/><Relationship Id="rId42" Type="http://schemas.openxmlformats.org/officeDocument/2006/relationships/externalLink" Target="externalLinks/externalLink23.xml"/><Relationship Id="rId63" Type="http://schemas.openxmlformats.org/officeDocument/2006/relationships/externalLink" Target="externalLinks/externalLink44.xml"/><Relationship Id="rId84" Type="http://schemas.openxmlformats.org/officeDocument/2006/relationships/externalLink" Target="externalLinks/externalLink65.xml"/><Relationship Id="rId138" Type="http://schemas.openxmlformats.org/officeDocument/2006/relationships/externalLink" Target="externalLinks/externalLink119.xml"/><Relationship Id="rId159" Type="http://schemas.openxmlformats.org/officeDocument/2006/relationships/externalLink" Target="externalLinks/externalLink140.xml"/><Relationship Id="rId170" Type="http://schemas.openxmlformats.org/officeDocument/2006/relationships/externalLink" Target="externalLinks/externalLink151.xml"/><Relationship Id="rId191" Type="http://schemas.openxmlformats.org/officeDocument/2006/relationships/externalLink" Target="externalLinks/externalLink172.xml"/><Relationship Id="rId205" Type="http://schemas.openxmlformats.org/officeDocument/2006/relationships/externalLink" Target="externalLinks/externalLink186.xml"/><Relationship Id="rId107" Type="http://schemas.openxmlformats.org/officeDocument/2006/relationships/externalLink" Target="externalLinks/externalLink88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13.xml"/><Relationship Id="rId53" Type="http://schemas.openxmlformats.org/officeDocument/2006/relationships/externalLink" Target="externalLinks/externalLink34.xml"/><Relationship Id="rId74" Type="http://schemas.openxmlformats.org/officeDocument/2006/relationships/externalLink" Target="externalLinks/externalLink55.xml"/><Relationship Id="rId128" Type="http://schemas.openxmlformats.org/officeDocument/2006/relationships/externalLink" Target="externalLinks/externalLink109.xml"/><Relationship Id="rId149" Type="http://schemas.openxmlformats.org/officeDocument/2006/relationships/externalLink" Target="externalLinks/externalLink130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76.xml"/><Relationship Id="rId160" Type="http://schemas.openxmlformats.org/officeDocument/2006/relationships/externalLink" Target="externalLinks/externalLink141.xml"/><Relationship Id="rId181" Type="http://schemas.openxmlformats.org/officeDocument/2006/relationships/externalLink" Target="externalLinks/externalLink162.xml"/><Relationship Id="rId216" Type="http://schemas.openxmlformats.org/officeDocument/2006/relationships/externalLink" Target="externalLinks/externalLink197.xml"/><Relationship Id="rId22" Type="http://schemas.openxmlformats.org/officeDocument/2006/relationships/externalLink" Target="externalLinks/externalLink3.xml"/><Relationship Id="rId43" Type="http://schemas.openxmlformats.org/officeDocument/2006/relationships/externalLink" Target="externalLinks/externalLink24.xml"/><Relationship Id="rId64" Type="http://schemas.openxmlformats.org/officeDocument/2006/relationships/externalLink" Target="externalLinks/externalLink45.xml"/><Relationship Id="rId118" Type="http://schemas.openxmlformats.org/officeDocument/2006/relationships/externalLink" Target="externalLinks/externalLink99.xml"/><Relationship Id="rId139" Type="http://schemas.openxmlformats.org/officeDocument/2006/relationships/externalLink" Target="externalLinks/externalLink120.xml"/><Relationship Id="rId85" Type="http://schemas.openxmlformats.org/officeDocument/2006/relationships/externalLink" Target="externalLinks/externalLink66.xml"/><Relationship Id="rId150" Type="http://schemas.openxmlformats.org/officeDocument/2006/relationships/externalLink" Target="externalLinks/externalLink131.xml"/><Relationship Id="rId171" Type="http://schemas.openxmlformats.org/officeDocument/2006/relationships/externalLink" Target="externalLinks/externalLink152.xml"/><Relationship Id="rId192" Type="http://schemas.openxmlformats.org/officeDocument/2006/relationships/externalLink" Target="externalLinks/externalLink173.xml"/><Relationship Id="rId206" Type="http://schemas.openxmlformats.org/officeDocument/2006/relationships/externalLink" Target="externalLinks/externalLink187.xml"/><Relationship Id="rId12" Type="http://schemas.openxmlformats.org/officeDocument/2006/relationships/worksheet" Target="worksheets/sheet12.xml"/><Relationship Id="rId33" Type="http://schemas.openxmlformats.org/officeDocument/2006/relationships/externalLink" Target="externalLinks/externalLink14.xml"/><Relationship Id="rId108" Type="http://schemas.openxmlformats.org/officeDocument/2006/relationships/externalLink" Target="externalLinks/externalLink89.xml"/><Relationship Id="rId129" Type="http://schemas.openxmlformats.org/officeDocument/2006/relationships/externalLink" Target="externalLinks/externalLink110.xml"/><Relationship Id="rId54" Type="http://schemas.openxmlformats.org/officeDocument/2006/relationships/externalLink" Target="externalLinks/externalLink35.xml"/><Relationship Id="rId75" Type="http://schemas.openxmlformats.org/officeDocument/2006/relationships/externalLink" Target="externalLinks/externalLink56.xml"/><Relationship Id="rId96" Type="http://schemas.openxmlformats.org/officeDocument/2006/relationships/externalLink" Target="externalLinks/externalLink77.xml"/><Relationship Id="rId140" Type="http://schemas.openxmlformats.org/officeDocument/2006/relationships/externalLink" Target="externalLinks/externalLink121.xml"/><Relationship Id="rId161" Type="http://schemas.openxmlformats.org/officeDocument/2006/relationships/externalLink" Target="externalLinks/externalLink142.xml"/><Relationship Id="rId182" Type="http://schemas.openxmlformats.org/officeDocument/2006/relationships/externalLink" Target="externalLinks/externalLink163.xml"/><Relationship Id="rId217" Type="http://schemas.openxmlformats.org/officeDocument/2006/relationships/externalLink" Target="externalLinks/externalLink198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4.xml"/><Relationship Id="rId119" Type="http://schemas.openxmlformats.org/officeDocument/2006/relationships/externalLink" Target="externalLinks/externalLink100.xml"/><Relationship Id="rId44" Type="http://schemas.openxmlformats.org/officeDocument/2006/relationships/externalLink" Target="externalLinks/externalLink25.xml"/><Relationship Id="rId65" Type="http://schemas.openxmlformats.org/officeDocument/2006/relationships/externalLink" Target="externalLinks/externalLink46.xml"/><Relationship Id="rId86" Type="http://schemas.openxmlformats.org/officeDocument/2006/relationships/externalLink" Target="externalLinks/externalLink67.xml"/><Relationship Id="rId130" Type="http://schemas.openxmlformats.org/officeDocument/2006/relationships/externalLink" Target="externalLinks/externalLink111.xml"/><Relationship Id="rId151" Type="http://schemas.openxmlformats.org/officeDocument/2006/relationships/externalLink" Target="externalLinks/externalLink132.xml"/><Relationship Id="rId172" Type="http://schemas.openxmlformats.org/officeDocument/2006/relationships/externalLink" Target="externalLinks/externalLink153.xml"/><Relationship Id="rId193" Type="http://schemas.openxmlformats.org/officeDocument/2006/relationships/externalLink" Target="externalLinks/externalLink174.xml"/><Relationship Id="rId207" Type="http://schemas.openxmlformats.org/officeDocument/2006/relationships/externalLink" Target="externalLinks/externalLink188.xml"/><Relationship Id="rId13" Type="http://schemas.openxmlformats.org/officeDocument/2006/relationships/worksheet" Target="worksheets/sheet13.xml"/><Relationship Id="rId109" Type="http://schemas.openxmlformats.org/officeDocument/2006/relationships/externalLink" Target="externalLinks/externalLink90.xml"/><Relationship Id="rId34" Type="http://schemas.openxmlformats.org/officeDocument/2006/relationships/externalLink" Target="externalLinks/externalLink15.xml"/><Relationship Id="rId55" Type="http://schemas.openxmlformats.org/officeDocument/2006/relationships/externalLink" Target="externalLinks/externalLink36.xml"/><Relationship Id="rId76" Type="http://schemas.openxmlformats.org/officeDocument/2006/relationships/externalLink" Target="externalLinks/externalLink57.xml"/><Relationship Id="rId97" Type="http://schemas.openxmlformats.org/officeDocument/2006/relationships/externalLink" Target="externalLinks/externalLink78.xml"/><Relationship Id="rId120" Type="http://schemas.openxmlformats.org/officeDocument/2006/relationships/externalLink" Target="externalLinks/externalLink101.xml"/><Relationship Id="rId141" Type="http://schemas.openxmlformats.org/officeDocument/2006/relationships/externalLink" Target="externalLinks/externalLink122.xml"/><Relationship Id="rId7" Type="http://schemas.openxmlformats.org/officeDocument/2006/relationships/worksheet" Target="worksheets/sheet7.xml"/><Relationship Id="rId162" Type="http://schemas.openxmlformats.org/officeDocument/2006/relationships/externalLink" Target="externalLinks/externalLink143.xml"/><Relationship Id="rId183" Type="http://schemas.openxmlformats.org/officeDocument/2006/relationships/externalLink" Target="externalLinks/externalLink164.xml"/><Relationship Id="rId218" Type="http://schemas.openxmlformats.org/officeDocument/2006/relationships/theme" Target="theme/theme1.xml"/><Relationship Id="rId24" Type="http://schemas.openxmlformats.org/officeDocument/2006/relationships/externalLink" Target="externalLinks/externalLink5.xml"/><Relationship Id="rId45" Type="http://schemas.openxmlformats.org/officeDocument/2006/relationships/externalLink" Target="externalLinks/externalLink26.xml"/><Relationship Id="rId66" Type="http://schemas.openxmlformats.org/officeDocument/2006/relationships/externalLink" Target="externalLinks/externalLink47.xml"/><Relationship Id="rId87" Type="http://schemas.openxmlformats.org/officeDocument/2006/relationships/externalLink" Target="externalLinks/externalLink68.xml"/><Relationship Id="rId110" Type="http://schemas.openxmlformats.org/officeDocument/2006/relationships/externalLink" Target="externalLinks/externalLink91.xml"/><Relationship Id="rId131" Type="http://schemas.openxmlformats.org/officeDocument/2006/relationships/externalLink" Target="externalLinks/externalLink112.xml"/><Relationship Id="rId152" Type="http://schemas.openxmlformats.org/officeDocument/2006/relationships/externalLink" Target="externalLinks/externalLink133.xml"/><Relationship Id="rId173" Type="http://schemas.openxmlformats.org/officeDocument/2006/relationships/externalLink" Target="externalLinks/externalLink154.xml"/><Relationship Id="rId194" Type="http://schemas.openxmlformats.org/officeDocument/2006/relationships/externalLink" Target="externalLinks/externalLink175.xml"/><Relationship Id="rId208" Type="http://schemas.openxmlformats.org/officeDocument/2006/relationships/externalLink" Target="externalLinks/externalLink189.xml"/><Relationship Id="rId14" Type="http://schemas.openxmlformats.org/officeDocument/2006/relationships/worksheet" Target="worksheets/sheet14.xml"/><Relationship Id="rId35" Type="http://schemas.openxmlformats.org/officeDocument/2006/relationships/externalLink" Target="externalLinks/externalLink16.xml"/><Relationship Id="rId56" Type="http://schemas.openxmlformats.org/officeDocument/2006/relationships/externalLink" Target="externalLinks/externalLink37.xml"/><Relationship Id="rId77" Type="http://schemas.openxmlformats.org/officeDocument/2006/relationships/externalLink" Target="externalLinks/externalLink58.xml"/><Relationship Id="rId100" Type="http://schemas.openxmlformats.org/officeDocument/2006/relationships/externalLink" Target="externalLinks/externalLink8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2.xml"/><Relationship Id="rId72" Type="http://schemas.openxmlformats.org/officeDocument/2006/relationships/externalLink" Target="externalLinks/externalLink53.xml"/><Relationship Id="rId93" Type="http://schemas.openxmlformats.org/officeDocument/2006/relationships/externalLink" Target="externalLinks/externalLink74.xml"/><Relationship Id="rId98" Type="http://schemas.openxmlformats.org/officeDocument/2006/relationships/externalLink" Target="externalLinks/externalLink79.xml"/><Relationship Id="rId121" Type="http://schemas.openxmlformats.org/officeDocument/2006/relationships/externalLink" Target="externalLinks/externalLink102.xml"/><Relationship Id="rId142" Type="http://schemas.openxmlformats.org/officeDocument/2006/relationships/externalLink" Target="externalLinks/externalLink123.xml"/><Relationship Id="rId163" Type="http://schemas.openxmlformats.org/officeDocument/2006/relationships/externalLink" Target="externalLinks/externalLink144.xml"/><Relationship Id="rId184" Type="http://schemas.openxmlformats.org/officeDocument/2006/relationships/externalLink" Target="externalLinks/externalLink165.xml"/><Relationship Id="rId189" Type="http://schemas.openxmlformats.org/officeDocument/2006/relationships/externalLink" Target="externalLinks/externalLink170.xml"/><Relationship Id="rId219" Type="http://schemas.openxmlformats.org/officeDocument/2006/relationships/styles" Target="styles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195.xml"/><Relationship Id="rId25" Type="http://schemas.openxmlformats.org/officeDocument/2006/relationships/externalLink" Target="externalLinks/externalLink6.xml"/><Relationship Id="rId46" Type="http://schemas.openxmlformats.org/officeDocument/2006/relationships/externalLink" Target="externalLinks/externalLink27.xml"/><Relationship Id="rId67" Type="http://schemas.openxmlformats.org/officeDocument/2006/relationships/externalLink" Target="externalLinks/externalLink48.xml"/><Relationship Id="rId116" Type="http://schemas.openxmlformats.org/officeDocument/2006/relationships/externalLink" Target="externalLinks/externalLink97.xml"/><Relationship Id="rId137" Type="http://schemas.openxmlformats.org/officeDocument/2006/relationships/externalLink" Target="externalLinks/externalLink118.xml"/><Relationship Id="rId158" Type="http://schemas.openxmlformats.org/officeDocument/2006/relationships/externalLink" Target="externalLinks/externalLink139.xml"/><Relationship Id="rId20" Type="http://schemas.openxmlformats.org/officeDocument/2006/relationships/externalLink" Target="externalLinks/externalLink1.xml"/><Relationship Id="rId41" Type="http://schemas.openxmlformats.org/officeDocument/2006/relationships/externalLink" Target="externalLinks/externalLink22.xml"/><Relationship Id="rId62" Type="http://schemas.openxmlformats.org/officeDocument/2006/relationships/externalLink" Target="externalLinks/externalLink43.xml"/><Relationship Id="rId83" Type="http://schemas.openxmlformats.org/officeDocument/2006/relationships/externalLink" Target="externalLinks/externalLink64.xml"/><Relationship Id="rId88" Type="http://schemas.openxmlformats.org/officeDocument/2006/relationships/externalLink" Target="externalLinks/externalLink69.xml"/><Relationship Id="rId111" Type="http://schemas.openxmlformats.org/officeDocument/2006/relationships/externalLink" Target="externalLinks/externalLink92.xml"/><Relationship Id="rId132" Type="http://schemas.openxmlformats.org/officeDocument/2006/relationships/externalLink" Target="externalLinks/externalLink113.xml"/><Relationship Id="rId153" Type="http://schemas.openxmlformats.org/officeDocument/2006/relationships/externalLink" Target="externalLinks/externalLink134.xml"/><Relationship Id="rId174" Type="http://schemas.openxmlformats.org/officeDocument/2006/relationships/externalLink" Target="externalLinks/externalLink155.xml"/><Relationship Id="rId179" Type="http://schemas.openxmlformats.org/officeDocument/2006/relationships/externalLink" Target="externalLinks/externalLink160.xml"/><Relationship Id="rId195" Type="http://schemas.openxmlformats.org/officeDocument/2006/relationships/externalLink" Target="externalLinks/externalLink176.xml"/><Relationship Id="rId209" Type="http://schemas.openxmlformats.org/officeDocument/2006/relationships/externalLink" Target="externalLinks/externalLink190.xml"/><Relationship Id="rId190" Type="http://schemas.openxmlformats.org/officeDocument/2006/relationships/externalLink" Target="externalLinks/externalLink171.xml"/><Relationship Id="rId204" Type="http://schemas.openxmlformats.org/officeDocument/2006/relationships/externalLink" Target="externalLinks/externalLink185.xml"/><Relationship Id="rId220" Type="http://schemas.openxmlformats.org/officeDocument/2006/relationships/sharedStrings" Target="sharedStrings.xml"/><Relationship Id="rId15" Type="http://schemas.openxmlformats.org/officeDocument/2006/relationships/worksheet" Target="worksheets/sheet15.xml"/><Relationship Id="rId36" Type="http://schemas.openxmlformats.org/officeDocument/2006/relationships/externalLink" Target="externalLinks/externalLink17.xml"/><Relationship Id="rId57" Type="http://schemas.openxmlformats.org/officeDocument/2006/relationships/externalLink" Target="externalLinks/externalLink38.xml"/><Relationship Id="rId106" Type="http://schemas.openxmlformats.org/officeDocument/2006/relationships/externalLink" Target="externalLinks/externalLink87.xml"/><Relationship Id="rId127" Type="http://schemas.openxmlformats.org/officeDocument/2006/relationships/externalLink" Target="externalLinks/externalLink108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2.xml"/><Relationship Id="rId52" Type="http://schemas.openxmlformats.org/officeDocument/2006/relationships/externalLink" Target="externalLinks/externalLink33.xml"/><Relationship Id="rId73" Type="http://schemas.openxmlformats.org/officeDocument/2006/relationships/externalLink" Target="externalLinks/externalLink54.xml"/><Relationship Id="rId78" Type="http://schemas.openxmlformats.org/officeDocument/2006/relationships/externalLink" Target="externalLinks/externalLink59.xml"/><Relationship Id="rId94" Type="http://schemas.openxmlformats.org/officeDocument/2006/relationships/externalLink" Target="externalLinks/externalLink75.xml"/><Relationship Id="rId99" Type="http://schemas.openxmlformats.org/officeDocument/2006/relationships/externalLink" Target="externalLinks/externalLink80.xml"/><Relationship Id="rId101" Type="http://schemas.openxmlformats.org/officeDocument/2006/relationships/externalLink" Target="externalLinks/externalLink82.xml"/><Relationship Id="rId122" Type="http://schemas.openxmlformats.org/officeDocument/2006/relationships/externalLink" Target="externalLinks/externalLink103.xml"/><Relationship Id="rId143" Type="http://schemas.openxmlformats.org/officeDocument/2006/relationships/externalLink" Target="externalLinks/externalLink124.xml"/><Relationship Id="rId148" Type="http://schemas.openxmlformats.org/officeDocument/2006/relationships/externalLink" Target="externalLinks/externalLink129.xml"/><Relationship Id="rId164" Type="http://schemas.openxmlformats.org/officeDocument/2006/relationships/externalLink" Target="externalLinks/externalLink145.xml"/><Relationship Id="rId169" Type="http://schemas.openxmlformats.org/officeDocument/2006/relationships/externalLink" Target="externalLinks/externalLink150.xml"/><Relationship Id="rId185" Type="http://schemas.openxmlformats.org/officeDocument/2006/relationships/externalLink" Target="externalLinks/externalLink16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externalLink" Target="externalLinks/externalLink161.xml"/><Relationship Id="rId210" Type="http://schemas.openxmlformats.org/officeDocument/2006/relationships/externalLink" Target="externalLinks/externalLink191.xml"/><Relationship Id="rId215" Type="http://schemas.openxmlformats.org/officeDocument/2006/relationships/externalLink" Target="externalLinks/externalLink196.xml"/><Relationship Id="rId26" Type="http://schemas.openxmlformats.org/officeDocument/2006/relationships/externalLink" Target="externalLinks/externalLink7.xml"/><Relationship Id="rId47" Type="http://schemas.openxmlformats.org/officeDocument/2006/relationships/externalLink" Target="externalLinks/externalLink28.xml"/><Relationship Id="rId68" Type="http://schemas.openxmlformats.org/officeDocument/2006/relationships/externalLink" Target="externalLinks/externalLink49.xml"/><Relationship Id="rId89" Type="http://schemas.openxmlformats.org/officeDocument/2006/relationships/externalLink" Target="externalLinks/externalLink70.xml"/><Relationship Id="rId112" Type="http://schemas.openxmlformats.org/officeDocument/2006/relationships/externalLink" Target="externalLinks/externalLink93.xml"/><Relationship Id="rId133" Type="http://schemas.openxmlformats.org/officeDocument/2006/relationships/externalLink" Target="externalLinks/externalLink114.xml"/><Relationship Id="rId154" Type="http://schemas.openxmlformats.org/officeDocument/2006/relationships/externalLink" Target="externalLinks/externalLink135.xml"/><Relationship Id="rId175" Type="http://schemas.openxmlformats.org/officeDocument/2006/relationships/externalLink" Target="externalLinks/externalLink156.xml"/><Relationship Id="rId196" Type="http://schemas.openxmlformats.org/officeDocument/2006/relationships/externalLink" Target="externalLinks/externalLink177.xml"/><Relationship Id="rId200" Type="http://schemas.openxmlformats.org/officeDocument/2006/relationships/externalLink" Target="externalLinks/externalLink181.xml"/><Relationship Id="rId16" Type="http://schemas.openxmlformats.org/officeDocument/2006/relationships/worksheet" Target="worksheets/sheet16.xml"/><Relationship Id="rId221" Type="http://schemas.openxmlformats.org/officeDocument/2006/relationships/calcChain" Target="calcChain.xml"/><Relationship Id="rId37" Type="http://schemas.openxmlformats.org/officeDocument/2006/relationships/externalLink" Target="externalLinks/externalLink18.xml"/><Relationship Id="rId58" Type="http://schemas.openxmlformats.org/officeDocument/2006/relationships/externalLink" Target="externalLinks/externalLink39.xml"/><Relationship Id="rId79" Type="http://schemas.openxmlformats.org/officeDocument/2006/relationships/externalLink" Target="externalLinks/externalLink60.xml"/><Relationship Id="rId102" Type="http://schemas.openxmlformats.org/officeDocument/2006/relationships/externalLink" Target="externalLinks/externalLink83.xml"/><Relationship Id="rId123" Type="http://schemas.openxmlformats.org/officeDocument/2006/relationships/externalLink" Target="externalLinks/externalLink104.xml"/><Relationship Id="rId144" Type="http://schemas.openxmlformats.org/officeDocument/2006/relationships/externalLink" Target="externalLinks/externalLink125.xml"/><Relationship Id="rId90" Type="http://schemas.openxmlformats.org/officeDocument/2006/relationships/externalLink" Target="externalLinks/externalLink71.xml"/><Relationship Id="rId165" Type="http://schemas.openxmlformats.org/officeDocument/2006/relationships/externalLink" Target="externalLinks/externalLink146.xml"/><Relationship Id="rId186" Type="http://schemas.openxmlformats.org/officeDocument/2006/relationships/externalLink" Target="externalLinks/externalLink167.xml"/><Relationship Id="rId211" Type="http://schemas.openxmlformats.org/officeDocument/2006/relationships/externalLink" Target="externalLinks/externalLink192.xml"/><Relationship Id="rId27" Type="http://schemas.openxmlformats.org/officeDocument/2006/relationships/externalLink" Target="externalLinks/externalLink8.xml"/><Relationship Id="rId48" Type="http://schemas.openxmlformats.org/officeDocument/2006/relationships/externalLink" Target="externalLinks/externalLink29.xml"/><Relationship Id="rId69" Type="http://schemas.openxmlformats.org/officeDocument/2006/relationships/externalLink" Target="externalLinks/externalLink50.xml"/><Relationship Id="rId113" Type="http://schemas.openxmlformats.org/officeDocument/2006/relationships/externalLink" Target="externalLinks/externalLink94.xml"/><Relationship Id="rId134" Type="http://schemas.openxmlformats.org/officeDocument/2006/relationships/externalLink" Target="externalLinks/externalLink115.xml"/><Relationship Id="rId80" Type="http://schemas.openxmlformats.org/officeDocument/2006/relationships/externalLink" Target="externalLinks/externalLink61.xml"/><Relationship Id="rId155" Type="http://schemas.openxmlformats.org/officeDocument/2006/relationships/externalLink" Target="externalLinks/externalLink136.xml"/><Relationship Id="rId176" Type="http://schemas.openxmlformats.org/officeDocument/2006/relationships/externalLink" Target="externalLinks/externalLink157.xml"/><Relationship Id="rId197" Type="http://schemas.openxmlformats.org/officeDocument/2006/relationships/externalLink" Target="externalLinks/externalLink178.xml"/><Relationship Id="rId201" Type="http://schemas.openxmlformats.org/officeDocument/2006/relationships/externalLink" Target="externalLinks/externalLink182.xml"/><Relationship Id="rId17" Type="http://schemas.openxmlformats.org/officeDocument/2006/relationships/worksheet" Target="worksheets/sheet17.xml"/><Relationship Id="rId38" Type="http://schemas.openxmlformats.org/officeDocument/2006/relationships/externalLink" Target="externalLinks/externalLink19.xml"/><Relationship Id="rId59" Type="http://schemas.openxmlformats.org/officeDocument/2006/relationships/externalLink" Target="externalLinks/externalLink40.xml"/><Relationship Id="rId103" Type="http://schemas.openxmlformats.org/officeDocument/2006/relationships/externalLink" Target="externalLinks/externalLink84.xml"/><Relationship Id="rId124" Type="http://schemas.openxmlformats.org/officeDocument/2006/relationships/externalLink" Target="externalLinks/externalLink105.xml"/><Relationship Id="rId70" Type="http://schemas.openxmlformats.org/officeDocument/2006/relationships/externalLink" Target="externalLinks/externalLink51.xml"/><Relationship Id="rId91" Type="http://schemas.openxmlformats.org/officeDocument/2006/relationships/externalLink" Target="externalLinks/externalLink72.xml"/><Relationship Id="rId145" Type="http://schemas.openxmlformats.org/officeDocument/2006/relationships/externalLink" Target="externalLinks/externalLink126.xml"/><Relationship Id="rId166" Type="http://schemas.openxmlformats.org/officeDocument/2006/relationships/externalLink" Target="externalLinks/externalLink147.xml"/><Relationship Id="rId187" Type="http://schemas.openxmlformats.org/officeDocument/2006/relationships/externalLink" Target="externalLinks/externalLink168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193.xml"/><Relationship Id="rId28" Type="http://schemas.openxmlformats.org/officeDocument/2006/relationships/externalLink" Target="externalLinks/externalLink9.xml"/><Relationship Id="rId49" Type="http://schemas.openxmlformats.org/officeDocument/2006/relationships/externalLink" Target="externalLinks/externalLink30.xml"/><Relationship Id="rId114" Type="http://schemas.openxmlformats.org/officeDocument/2006/relationships/externalLink" Target="externalLinks/externalLink95.xml"/><Relationship Id="rId60" Type="http://schemas.openxmlformats.org/officeDocument/2006/relationships/externalLink" Target="externalLinks/externalLink41.xml"/><Relationship Id="rId81" Type="http://schemas.openxmlformats.org/officeDocument/2006/relationships/externalLink" Target="externalLinks/externalLink62.xml"/><Relationship Id="rId135" Type="http://schemas.openxmlformats.org/officeDocument/2006/relationships/externalLink" Target="externalLinks/externalLink116.xml"/><Relationship Id="rId156" Type="http://schemas.openxmlformats.org/officeDocument/2006/relationships/externalLink" Target="externalLinks/externalLink137.xml"/><Relationship Id="rId177" Type="http://schemas.openxmlformats.org/officeDocument/2006/relationships/externalLink" Target="externalLinks/externalLink158.xml"/><Relationship Id="rId198" Type="http://schemas.openxmlformats.org/officeDocument/2006/relationships/externalLink" Target="externalLinks/externalLink179.xml"/><Relationship Id="rId202" Type="http://schemas.openxmlformats.org/officeDocument/2006/relationships/externalLink" Target="externalLinks/externalLink18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20.xml"/><Relationship Id="rId50" Type="http://schemas.openxmlformats.org/officeDocument/2006/relationships/externalLink" Target="externalLinks/externalLink31.xml"/><Relationship Id="rId104" Type="http://schemas.openxmlformats.org/officeDocument/2006/relationships/externalLink" Target="externalLinks/externalLink85.xml"/><Relationship Id="rId125" Type="http://schemas.openxmlformats.org/officeDocument/2006/relationships/externalLink" Target="externalLinks/externalLink106.xml"/><Relationship Id="rId146" Type="http://schemas.openxmlformats.org/officeDocument/2006/relationships/externalLink" Target="externalLinks/externalLink127.xml"/><Relationship Id="rId167" Type="http://schemas.openxmlformats.org/officeDocument/2006/relationships/externalLink" Target="externalLinks/externalLink148.xml"/><Relationship Id="rId188" Type="http://schemas.openxmlformats.org/officeDocument/2006/relationships/externalLink" Target="externalLinks/externalLink169.xml"/><Relationship Id="rId71" Type="http://schemas.openxmlformats.org/officeDocument/2006/relationships/externalLink" Target="externalLinks/externalLink52.xml"/><Relationship Id="rId92" Type="http://schemas.openxmlformats.org/officeDocument/2006/relationships/externalLink" Target="externalLinks/externalLink73.xml"/><Relationship Id="rId213" Type="http://schemas.openxmlformats.org/officeDocument/2006/relationships/externalLink" Target="externalLinks/externalLink19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0.xml"/><Relationship Id="rId40" Type="http://schemas.openxmlformats.org/officeDocument/2006/relationships/externalLink" Target="externalLinks/externalLink21.xml"/><Relationship Id="rId115" Type="http://schemas.openxmlformats.org/officeDocument/2006/relationships/externalLink" Target="externalLinks/externalLink96.xml"/><Relationship Id="rId136" Type="http://schemas.openxmlformats.org/officeDocument/2006/relationships/externalLink" Target="externalLinks/externalLink117.xml"/><Relationship Id="rId157" Type="http://schemas.openxmlformats.org/officeDocument/2006/relationships/externalLink" Target="externalLinks/externalLink138.xml"/><Relationship Id="rId178" Type="http://schemas.openxmlformats.org/officeDocument/2006/relationships/externalLink" Target="externalLinks/externalLink159.xml"/><Relationship Id="rId61" Type="http://schemas.openxmlformats.org/officeDocument/2006/relationships/externalLink" Target="externalLinks/externalLink42.xml"/><Relationship Id="rId82" Type="http://schemas.openxmlformats.org/officeDocument/2006/relationships/externalLink" Target="externalLinks/externalLink63.xml"/><Relationship Id="rId199" Type="http://schemas.openxmlformats.org/officeDocument/2006/relationships/externalLink" Target="externalLinks/externalLink180.xml"/><Relationship Id="rId203" Type="http://schemas.openxmlformats.org/officeDocument/2006/relationships/externalLink" Target="externalLinks/externalLink184.xml"/><Relationship Id="rId19" Type="http://schemas.openxmlformats.org/officeDocument/2006/relationships/worksheet" Target="worksheets/sheet19.xml"/><Relationship Id="rId30" Type="http://schemas.openxmlformats.org/officeDocument/2006/relationships/externalLink" Target="externalLinks/externalLink11.xml"/><Relationship Id="rId105" Type="http://schemas.openxmlformats.org/officeDocument/2006/relationships/externalLink" Target="externalLinks/externalLink86.xml"/><Relationship Id="rId126" Type="http://schemas.openxmlformats.org/officeDocument/2006/relationships/externalLink" Target="externalLinks/externalLink107.xml"/><Relationship Id="rId147" Type="http://schemas.openxmlformats.org/officeDocument/2006/relationships/externalLink" Target="externalLinks/externalLink128.xml"/><Relationship Id="rId168" Type="http://schemas.openxmlformats.org/officeDocument/2006/relationships/externalLink" Target="externalLinks/externalLink14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13</xdr:row>
      <xdr:rowOff>0</xdr:rowOff>
    </xdr:from>
    <xdr:to>
      <xdr:col>15</xdr:col>
      <xdr:colOff>426720</xdr:colOff>
      <xdr:row>17</xdr:row>
      <xdr:rowOff>29920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6C134845-B7F4-4CDA-8FB5-C053C4BB05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21353" y="3787588"/>
          <a:ext cx="2410161" cy="160995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17</xdr:row>
      <xdr:rowOff>0</xdr:rowOff>
    </xdr:from>
    <xdr:to>
      <xdr:col>14</xdr:col>
      <xdr:colOff>412626</xdr:colOff>
      <xdr:row>20</xdr:row>
      <xdr:rowOff>74113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E2D57A3D-2269-42A1-B474-49CC823486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721353" y="5591735"/>
          <a:ext cx="1790950" cy="110505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Dd0c3f6f9f4e4ea\!!!&#1072;&#1088;&#1093;&#1080;&#1074;!!!\&#1055;&#1040;&#1057;&#1055;&#1054;&#1056;&#1058;&#1040;\1&#1087;%202008\&#1055;&#1072;&#1089;&#1087;&#1086;&#1088;&#1090;&#1072;%20&#1059;&#1095;&#1088;&#1077;&#1078;&#1076;&#1077;&#1085;&#1080;&#1081;%20&#1075;&#1086;&#1088;&#1086;&#1076;&#1089;&#1082;&#1086;&#1075;&#1086;%20&#1087;&#1086;&#1076;&#1095;&#1080;&#1085;&#1077;&#1085;&#1080;&#1103;%20&#1079;&#1072;%20I%20&#1087;&#1086;&#1083;&#1091;&#1075;&#1086;&#1076;&#1080;&#1077;%202008&#1075;\&#1055;&#1072;&#1089;&#1087;&#1086;&#1088;&#1090;%20&#1059;&#1050;%20&#1052;&#1043;&#1042;&#1047;%20&#1053;&#1086;&#1074;&#1099;&#1081;%20&#1052;&#1072;&#1085;&#1077;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rylov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Documents%20and%20Settings\VKancidalova\&#1052;&#1086;&#1080;%20&#1076;&#1086;&#1082;&#1091;&#1084;&#1077;&#1085;&#1090;&#1099;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&#1052;&#1086;&#1080;%20&#1076;&#1086;&#1082;&#1091;&#1084;&#1077;&#1085;&#1090;&#1099;\Documents%20and%20Settings\VKancidalova\&#1052;&#1086;&#1080;%20&#1076;&#1086;&#1082;&#1091;&#1084;&#1077;&#1085;&#1090;&#1099;\VALENTINA\&#1063;&#1091;&#1083;&#1072;&#1085;&#1086;&#1074;%202003\&#1057;&#1077;&#1083;&#1100;&#1089;&#1082;&#1072;&#1103;%20&#1101;&#1085;&#1077;&#1088;&#1075;&#1077;&#1090;&#1080;&#1082;&#1072;%203%20&#1074;&#1072;&#1088;&#1080;&#1072;&#1085;&#1090;\160-2003%20&#1057;&#1054;&#1043;%20&#1052;&#1086;&#1078;&#1072;&#1081;&#1089;&#1082;&#1080;&#1077;%20&#1101;&#1083;_&#1089;&#1077;&#1090;&#1080;3+\160-2003%20&#1057;&#1054;&#1043;&#1051;%20&#1052;&#1086;&#1078;3%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Dd0c3f6f9f4e4ea\!!!&#1072;&#1088;&#1093;&#1080;&#1074;!!!\&#1055;&#1040;&#1057;&#1055;&#1054;&#1056;&#1058;&#1040;\1&#1087;%202008\&#1055;&#1072;&#1089;&#1087;&#1086;&#1088;&#1090;&#1072;%20&#1059;&#1095;&#1088;&#1077;&#1078;&#1076;&#1077;&#1085;&#1080;&#1081;%20&#1075;&#1086;&#1088;&#1086;&#1076;&#1089;&#1082;&#1086;&#1075;&#1086;%20&#1087;&#1086;&#1076;&#1095;&#1080;&#1085;&#1077;&#1085;&#1080;&#1103;%20&#1079;&#1072;%20I%20&#1087;&#1086;&#1083;&#1091;&#1075;&#1086;&#1076;&#1080;&#1077;%202008&#1075;\&#1059;&#1050;%20&#1052;&#1086;&#1089;&#1082;&#1086;&#1074;&#1089;&#1082;&#1080;&#1081;%20&#1084;&#1091;&#1079;&#1077;&#1081;%20&#1089;&#1086;&#1074;&#1088;&#1077;&#1084;&#1077;&#1085;&#1085;&#1086;&#1075;&#1086;%20&#1080;&#1089;&#1082;&#1091;&#1089;&#1089;&#1090;&#1074;&#1072;%20I%20&#1087;&#1086;&#1083;&#1091;&#1075;%2008&#1075;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rylov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&#1063;&#1059;&#1051;&#1040;&#1053;&#1054;&#1042;_2005\&#1057;&#1045;&#1051;&#1068;&#1057;&#1050;&#1040;&#1071;%20&#1069;&#1053;&#1045;&#1056;&#1043;&#1045;&#1058;&#1048;&#1050;&#1040;\&#1044;&#1054;&#1043;%2022-2005_&#1053;&#1086;&#1075;&#1080;&#1085;&#1089;&#1082;&#1080;&#1077;\22-05%20&#1082;&#1072;&#1083;%20&#1087;&#1083;%20&#1089;&#1084;&#1077;&#1090;&#1099;%201_2%20&#1053;&#1086;&#1075;&#1080;&#1085;&#1089;&#1082;&#1080;&#1077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&#1052;&#1086;&#1080;%20&#1076;&#1086;&#1082;&#1091;&#1084;&#1077;&#1085;&#1090;&#1099;\SHABLON%202003\&#1057;&#1052;&#1045;&#1058;&#1067;\&#1057;&#1054;&#1043;&#1051;%20139-2003%20&#1054;&#1082;&#1090;&#1103;&#1073;&#1088;&#1100;&#1089;&#1082;&#1080;&#1077;%20&#1089;&#1077;&#1090;&#108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&#1052;&#1086;&#1080;%20&#1076;&#1086;&#1082;&#1091;&#1084;&#1077;&#1085;&#1090;&#1099;\Documents%20and%20Settings\VKancidalova\&#1052;&#1086;&#1080;%20&#1076;&#1086;&#1082;&#1091;&#1084;&#1077;&#1085;&#1090;&#1099;\VALENTINA\&#1063;&#1091;&#1083;&#1072;&#1085;&#1086;&#1074;%202003\&#1057;&#1077;&#1083;&#1100;&#1089;&#1082;&#1072;&#1103;%20&#1101;&#1085;&#1077;&#1088;&#1075;&#1077;&#1090;&#1080;&#1082;&#1072;%203%20&#1074;&#1072;&#1088;&#1080;&#1072;&#1085;&#1090;\240-2003%20&#1057;&#1054;&#1043;%20&#1044;&#1084;&#1080;&#1090;&#1088;&#1086;&#1074;&#1089;&#1082;&#1080;&#1077;%20&#1089;&#1077;&#1090;&#1080;\240-2003%20&#1057;&#1054;&#1043;&#1051;%2019,896%20&#1044;&#1084;&#1080;&#1090;&#1088;&#1086;&#1074;&#1089;&#1082;&#1080;&#1077;%20&#1089;&#1077;&#1090;&#1080;%2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Users\vyacheslavsemennikov\Downloads\GD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Dd0c3f6f9f4e4ea\!!!&#1072;&#1088;&#1093;&#1080;&#1074;!!!\&#1055;&#1040;&#1057;&#1055;&#1054;&#1056;&#1058;&#1040;\2007\&#1055;&#1072;&#1089;&#1087;&#1086;&#1088;&#1090;&#1072;%20&#1079;&#1072;%202007%20%20&#1059;&#1095;&#1088;&#1077;&#1078;&#1076;&#1077;&#1085;&#1080;&#1081;%20&#1075;&#1086;&#1088;&#1086;&#1076;&#1089;&#1082;&#1086;&#1075;&#1086;%20&#1087;&#1086;&#1076;&#1095;&#1080;&#1085;&#1077;&#1085;&#1080;&#1103;\&#1043;&#1086;&#1089;&#1091;&#1076;&#1072;&#1088;&#1089;&#1090;&#1074;&#1077;&#1085;&#1085;&#1099;&#1081;%20&#1084;&#1091;&#1079;&#1077;&#1081;%20&#1080;&#1084;.%20&#1040;.&#1057;.%20&#1055;&#1091;&#1096;&#1082;&#1080;&#1085;&#1072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geops.local\document\&#1082;&#1086;&#1084;&#1087;&#1100;&#1102;&#1090;&#1077;&#1088;\&#1051;&#1077;&#1085;&#1072;\&#1044;&#1086;&#1083;&#1075;&#1080;\123\&#1044;&#1086;&#1075;&#1086;&#1074;&#1086;&#1088;&#1072;\&#1048;&#1085;&#1078;&#1043;&#1077;&#1086;&#1055;&#1088;&#1086;&#1077;&#1082;&#1090;\2010\&#1057;&#1086;&#1095;&#1080;\&#1044;&#1054;&#1053;&#1048;&#1053;&#1042;&#1045;&#1057;&#1058;\&#1057;&#1052;&#1045;&#1058;&#1067;\&#1057;&#1084;&#1077;&#1090;&#1099;%20&#1088;&#1072;&#1073;&#1086;&#1095;&#1080;&#1077;\2008\&#1089;&#1084;&#1077;&#1090;&#1072;%20&#1075;&#1077;&#1086;&#1083;%20&#1042;&#1086;&#1083;&#1075;&#107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Users\esperepelkina\Desktop\&#1041;&#1086;&#1085;&#1076;&#1072;&#1088;&#1100;%20&#1079;&#1072;&#1084;&#1077;&#1095;&#1072;&#1085;&#1080;&#1103;\&#1088;&#1072;&#1073;&#1086;&#1090;&#1072;\&#1059;&#1044;&#1052;&#1057;\&#1051;&#1091;&#1093;&#1084;&#1072;&#1085;&#1086;&#1074;&#1089;&#1082;&#1072;&#1103;%202019\&#1057;&#1084;&#1077;&#1090;&#1099;\&#1088;&#1072;&#1073;&#1086;&#1090;&#1072;\&#1059;&#1044;&#1052;&#1057;\&#1050;&#1086;&#1084;&#1084;&#1091;&#1085;&#1072;&#1088;&#1082;&#1072;%20&#1075;&#1072;&#1079;&#1080;&#1082;\&#1088;&#1072;&#1073;&#1086;&#1090;&#1072;\&#1059;&#1044;&#1052;&#1057;\&#1050;&#1086;&#1084;&#1084;&#1091;&#1085;&#1072;&#1088;&#1082;&#1072;%20&#1075;&#1072;&#1079;&#1080;&#1082;\&#1057;&#1084;&#1077;&#1090;&#1099;2\&#8470;358%20&#1057;&#1057;&#1069;_&#1055;&#1057;&#1052;-&#1056;_%20&#1091;&#1083;.&#1050;&#1086;&#1085;&#1089;&#1090;&#1072;&#1090;&#1080;&#1085;&#1072;%20&#1060;&#1077;&#1076;&#1080;&#1085;&#1072;%2010.10.19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mosproekt3.local\mp3files\mp3\ODS\12%20&#1043;&#1051;&#1040;&#1042;&#1040;%20&#1055;&#1048;&#1056;\8746-18-&#1058;&#1088;&#1072;&#1085;&#1089;&#1087;&#1086;&#1088;&#1090;%20&#1088;&#1072;&#1079;&#1074;&#1103;&#1079;&#1082;&#1080;%20-%20&#1055;&#1077;&#1095;&#1072;&#1090;&#1085;&#1080;&#1082;&#1080;\&#1069;&#1058;&#1040;&#1055;%202\&#1057;&#1059;&#1041;&#1055;&#1054;&#1044;&#1056;&#1071;&#1044;%202%20&#1069;&#1058;&#1040;&#1055;%20II%20&#1042;&#1067;&#1061;&#1054;&#1044;!!!!!!!!!!\&#1057;&#1087;&#1077;&#1094;&#1057;&#1090;&#1088;&#1086;&#1081;&#1069;&#1082;&#1089;&#1087;&#1077;&#1088;&#1090;\&#1055;&#1048;&#1056;%20&#1055;&#1077;&#1095;&#1072;&#1090;&#1085;&#1080;&#1082;&#1080;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mosproekt3.local\mp3files\Users\&#1044;&#1084;&#1080;&#1090;&#1088;&#1080;&#1081;\Desktop\&#1056;&#1072;&#1073;&#1086;&#1090;&#1072;%20&#1087;&#1086;&#1082;&#1072;%20&#1073;&#1099;&#1083;%20&#1089;&#1083;&#1086;&#1084;&#1072;&#1085;%20&#1082;&#1086;&#1084;&#1087;\&#1055;&#1040;&#1055;&#1050;&#1040;%20&#1044;&#1048;&#1052;&#1067;%20&#1085;&#1072;%20&#1074;&#1088;&#1077;&#1084;&#1103;18.10.19\&#1061;&#1086;&#1084;&#1080;&#1094;&#1082;&#1080;&#1081;\&#1089;&#1084;&#1077;&#1090;&#1072;%20&#1086;&#1073;&#1089;&#1083;.&#1082;&#1088;&#1086;&#1074;&#1083;&#1080;%20&#1052;&#1056;&#1056;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mosproekt3.local\mp3files\Users\&#1044;&#1084;&#1080;&#1090;&#1088;&#1080;&#1081;\Desktop\&#1056;&#1072;&#1073;&#1086;&#1090;&#1072;%20&#1087;&#1086;&#1082;&#1072;%20&#1073;&#1099;&#1083;%20&#1089;&#1083;&#1086;&#1084;&#1072;&#1085;%20&#1082;&#1086;&#1084;&#1087;\&#1055;&#1040;&#1055;&#1050;&#1040;%20&#1044;&#1048;&#1052;&#1067;%20&#1085;&#1072;%20&#1074;&#1088;&#1077;&#1084;&#1103;18.10.19\&#1061;&#1086;&#1084;&#1080;&#1094;&#1082;&#1080;&#1081;\&#1069;&#1090;&#1072;&#1087;%202.16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Users\esperepelkina\Desktop\&#1041;&#1086;&#1085;&#1076;&#1072;&#1088;&#1100;%20&#1079;&#1072;&#1084;&#1077;&#1095;&#1072;&#1085;&#1080;&#1103;\16.%2017.%2018%20&#1040;&#1057;&#1059;&#1044;&#1044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erver\&#1054;&#1073;&#1097;&#1072;&#1103;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erv\&#1086;&#1073;&#1097;&#1072;&#1103;%20&#1087;&#1072;&#1087;&#1082;&#1072;\Documents%20and%20Settings\kirina.KIPS-2\&#1052;&#1086;&#1080;%20&#1076;&#1086;&#1082;&#1091;&#1084;&#1077;&#1085;&#1090;&#1099;\&#1053;&#1086;&#1074;\Work\&#1050;&#1086;&#1084;.%20&#1087;&#1088;&#1077;&#1076;&#1083;&#1086;&#1078;&#1077;&#1085;&#1080;&#1103;\&#1052;&#1077;&#1090;&#1088;&#1086;-&#1057;&#1090;&#1080;&#1083;&#1100;\32-07-KC-09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%2523%20&#1044;&#1072;&#1085;&#1085;&#1099;&#1077;%20&#1076;&#1083;&#1103;%20&#1086;&#1094;&#1077;&#1085;&#1097;&#1080;&#1082;&#1086;&#1074;\05.12.23%20&#1052;&#1086;&#1076;&#1077;&#1083;&#1080;%20&#1076;&#1083;&#1103;%20&#1055;&#1072;&#1083;&#1082;&#1080;&#1085;&#1072;\05.12.23%20&#1042;&#1072;&#1085;&#1082;&#1086;&#1088;%20(256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dj\Data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P%20august\shee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mnfs.mniitep.ru\Shares\Documents%20and%20Settings\user\&#1056;&#1072;&#1073;&#1086;&#1095;&#1080;&#1081;%20&#1089;&#1090;&#1086;&#1083;\&#1040;&#1053;&#1058;&#1054;&#1053;&#1054;&#1042;&#1040;\&#1054;&#1051;&#1068;&#1043;&#1040;\&#1054;&#1073;&#1098;&#1077;&#1082;&#1090;&#1099;\&#1055;&#1086;&#1074;&#1072;&#1088;&#1089;&#1082;&#1072;&#1103;\&#1044;&#1057;%209%20-%20&#1076;&#1086;&#1087;.&#1088;&#1072;&#1073;&#1086;&#1090;&#1099;\&#1089;&#1087;%20&#1089;&#1084;&#1077;&#1090;&#1072;%20&#1055;&#1054;&#1044;%20&#1101;&#1082;&#1089;&#1087;&#1083;&#1091;&#1072;&#1090;&#1072;&#1094;&#1080;&#1103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erver\&#1054;&#1073;&#1097;&#1072;&#1103;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Users\esperepelkina\Desktop\&#1041;&#1086;&#1085;&#1076;&#1072;&#1088;&#1100;%20&#1079;&#1072;&#1084;&#1077;&#1095;&#1072;&#1085;&#1080;&#1103;\&#1088;&#1072;&#1073;&#1086;&#1090;&#1072;\&#1059;&#1044;&#1052;&#1057;\&#1050;&#1088;&#1072;&#1089;&#1085;&#1086;&#1073;&#1086;&#1075;&#1072;&#1090;&#1099;&#1088;&#1089;&#1082;&#1072;&#1103;\&#1050;&#1088;&#1072;&#1089;&#1085;&#1086;&#1073;&#1086;&#1075;&#1072;&#1090;&#1099;&#1088;&#1089;&#1082;&#1072;&#1103;%20&#1057;&#1084;&#1077;&#1090;&#1099;%202%20&#1101;&#1090;&#1072;&#1087;\&#1089;&#1084;&#1077;&#1090;&#1099;%20&#1052;&#1043;&#1069;\Upgrade%202514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6;&#1072;&#1089;&#1095;&#1105;&#1090;%20&#1079;&#1072;&#1087;&#1072;&#1089;&#1086;&#1074;\&#1042;.%20&#1058;&#1072;&#1082;&#1091;&#1079;&#1077;&#1090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Documents%20and%20Settings\Tsudorogina\My%20Documents\&#1044;&#1054;&#1050;&#1059;&#1052;&#1045;&#1053;&#1058;&#1067;\&#1052;&#1086;&#1080;%20&#1076;&#1086;&#1082;&#1091;&#1084;&#1077;&#1085;&#1090;&#1099;\Natasha\proekt\BIZCENTR\TENDER\SPECIF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erv\&#1086;&#1073;&#1097;&#1072;&#1103;%20&#1087;&#1072;&#1087;&#1082;&#1072;\Documents%20and%20Settings\kirina.KIPS-2\&#1052;&#1086;&#1080;%20&#1076;&#1086;&#1082;&#1091;&#1084;&#1077;&#1085;&#1090;&#1099;\&#1053;&#1086;&#1074;\Work\FIRMUS\&#1060;&#1083;&#1077;&#1090;%20&#1080;%20&#1050;&#1086;\&#1044;&#1050;&#1057;\Hist\&#1063;&#1077;&#1088;&#1090;&#1077;&#1078;&#1080;\&#1055;&#1086;&#1076;&#1075;&#1086;&#1090;&#1086;&#1074;&#1082;&#1072;%20&#1076;&#1086;&#1075;&#1086;&#1074;&#1086;&#1088;&#1072;\&#1044;&#1086;&#1075;&#1086;&#1074;&#1086;&#1088;%2015-4-K-10\&#1056;&#1072;&#1073;&#1086;&#1095;&#1077;&#1077;%20'&#1101;&#1090;&#1072;&#1083;&#1086;&#1085;\PRET\Pret\46-09-KC-09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Molchanova-tn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erv\&#1086;&#1073;&#1097;&#1072;&#1103;%20&#1087;&#1072;&#1087;&#1082;&#1072;\C\Documents%20and%20Settings\All\&#1057;&#1055;\&#1056;&#1072;&#1073;&#1086;&#1095;&#1077;&#1077;%20'&#1101;&#1090;&#1072;&#1083;&#1086;&#1085;\PRET\37-08-KC-09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DC9A0AA\&#1060;&#1072;&#1082;&#1090;%20&#1087;&#1086;%20&#1053;&#1055;&#1047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Nordoil8\Users\Other\&#1054;&#1048;&#1055;\&#1050;%20&#1079;&#1072;&#1097;&#1080;&#1090;&#1077;%20&#1087;&#1086;&#1089;&#1083;&#1077;&#1076;&#1085;&#1103;&#1103;\&#1042;&#1072;&#1088;&#1080;&#1072;&#1085;&#1090;%20&#8470;%207%20&#1086;&#1090;%2018.09.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%2523%20&#1042;&#1040;&#1053;&#1050;&#1054;&#1056;&#1057;&#1050;&#1048;&#1049;%20&#1087;&#1088;&#1086;&#1077;&#1082;&#1090;\04.07.27%20&#1054;&#1090;&#1095;&#1105;&#1090;%20&#1087;&#1086;%20&#1055;&#1088;&#1086;&#1090;&#1086;&#1082;&#1086;&#1083;&#1091;%203\04.07.21%20&#1044;&#1083;&#1103;%20&#1056;&#1040;&#1053;&#1046;&#1048;&#1056;&#1054;&#1042;&#1040;&#1053;&#1048;&#1071;\&#1052;&#1086;&#1076;&#1077;&#1083;&#1100;_&#1040;&#1083;&#1078;&#1080;&#1088;_ranking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%2523%20&#1042;&#1040;&#1053;&#1050;&#1054;&#1056;&#1057;&#1050;&#1048;&#1049;%20&#1087;&#1088;&#1086;&#1077;&#1082;&#1090;\04.10.18%20&#1059;&#1064;&#1045;&#1051;&#1068;&#1057;&#1050;&#1040;&#1071;%20&#1055;&#1040;&#1055;&#1050;&#1040;\04.06.14%20&#1056;&#1072;&#1089;&#1095;&#1105;&#1090;&#1099;\04.06.10%20&#1056;&#1072;&#1089;&#1095;&#1105;&#1090;&#1099;\Documents%20and%20Settings\askim\&#1052;&#1086;&#1080;%20&#1076;&#1086;&#1082;&#1091;&#1084;&#1077;&#1085;&#1090;&#1099;\&#1085;&#1086;&#1084;&#1077;&#1088;&#1072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ung\dfs\Documents%20and%20Settings\MullovSV\Local%20Settings\Temporary%20Internet%20Files\OLKA\Documents%20and%20Settings\KoshukovaOV\Local%20Settings\Temporary%20Internet%20Files\OLKF8\singapore-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2;&#1048;&#1055;\&#1055;&#1088;&#1086;&#1084;&#1077;&#1078;&#1091;&#1090;&#1086;&#1095;&#1085;&#1099;&#1081;%20&#1088;&#1072;&#1089;&#1095;&#1077;&#1090;%20&#1089;&#1090;&#1086;&#1080;&#1084;&#1086;&#1089;&#1090;&#1080;%20&#1055;&#1048;&#1056;%20&#1087;&#1086;%20&#1050;&#1086;&#1078;&#1091;&#1093;&#1086;&#1074;&#1089;&#1082;&#1086;&#1081;%20&#1083;&#1080;&#1085;&#1080;&#1080;\&#1055;&#1088;&#1086;&#1084;&#1077;&#1078;&#1091;&#1090;&#1086;&#1095;&#1085;&#1099;&#1081;%20&#1088;&#1072;&#1089;&#1095;&#1077;&#1090;%20&#1055;&#1048;&#1056;%20&#1087;&#1086;%20&#1050;&#1086;&#1078;&#1091;&#1093;&#1086;&#1074;&#1089;&#1082;&#1086;&#1081;%20&#1083;&#1080;&#1085;&#1080;&#1080;\1.&#1057;&#1074;&#1086;&#1076;&#1085;&#1099;&#1081;%20&#1088;&#1072;&#1089;&#1095;&#1077;&#1090;%20&#8470;1%20&#1080;&#1079;&#1084;.%20&#1050;&#1086;&#1088;&#1088;&#1077;&#1082;&#1090;&#1080;&#1088;&#1086;&#1074;&#1082;&#1072;%2014.06.1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Lyashovagi\rabota\!&#1056;&#1072;&#1073;&#1086;&#1090;&#1072;%20&#1070;&#1082;&#1086;&#1089;\!&#1056;&#1072;&#1073;&#1086;&#1095;&#1080;&#1077;%20&#1084;&#1072;&#1090;&#1077;&#1088;&#1080;&#1072;&#1083;&#1099;\!&#1064;&#1072;&#1073;&#1083;&#1086;&#1085;&#1099;\2003\&#1042;&#1099;&#1093;&#1086;&#1076;&#1085;&#1099;&#1077;%20&#1086;&#1090;&#1095;&#1077;&#1090;&#1099;\Tier1_Entity_3m2003_Proforma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Lyashovagi\rabota\!&#1056;&#1072;&#1073;&#1086;&#1090;&#1072;%20&#1070;&#1082;&#1086;&#1089;\!&#1056;&#1072;&#1073;&#1086;&#1095;&#1080;&#1077;%20&#1084;&#1072;&#1090;&#1077;&#1088;&#1080;&#1072;&#1083;&#1099;\!&#1064;&#1072;&#1073;&#1083;&#1086;&#1085;&#1099;\2003\&#1042;&#1099;&#1093;&#1086;&#1076;&#1085;&#1099;&#1077;%20&#1086;&#1090;&#1095;&#1077;&#1090;&#1099;\%7bTAX%7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Lyashovagi\rabota\&#1054;&#1090;&#1095;&#1077;&#1090;&#1099;\GAAP\Model\YUKOS_Model9KV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avpalkin\Local%20Settings\Temporary%20Internet%20Files\OLK454\Final\05.07.26%20&#1050;&#1091;&#1088;&#1084;&#1072;&#1085;&#1075;&#1072;&#1079;&#1099;%20(fv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386\386_e\WIN_DATA\OBJECTS\DCM\SMETA\GEODEZ-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erv\&#1086;&#1073;&#1097;&#1072;&#1103;%20&#1087;&#1072;&#1087;&#1082;&#1072;\Users\chel\Documents\&#1046;&#1077;&#1085;&#1103;\&#1056;&#1072;&#1084;&#1077;&#1085;&#1082;&#1080;%20(&#1056;&#1072;&#1089;&#1089;&#1082;&#1072;&#1079;&#1086;&#1074;&#1082;&#1072;)%20-%20%20&#1054;&#1095;&#1072;&#1082;&#1086;&#1074;&#1086;\20.%20%2012&#1075;&#1083;-&#1056;&#1044;%20-%204%20&#1101;&#1090;%20-%20%20&#1080;&#1089;&#1087;&#1086;&#1083;&#1085;&#1080;&#1090;&#1077;&#1083;&#1100;&#1085;&#1072;&#1103;\&#8470;6%20&#1055;&#1086;&#1078;&#1072;&#1088;&#1082;&#1072;-&#1090;&#1086;&#1083;&#1100;&#1082;&#1086;%20-&#1087;&#1086;&#1078;.&#1085;&#1086;&#1074;.&#1089;&#1073;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erv\&#1086;&#1073;&#1097;&#1072;&#1103;%20&#1087;&#1072;&#1087;&#1082;&#1072;\&#1054;&#1055;&#1057;\&#1063;&#1091;&#1075;&#1091;&#1085;&#1086;&#1074;&#1072;%20&#1045;&#1074;&#1075;&#1077;&#1085;&#1080;&#1103;\&#1046;&#1077;&#1085;&#1103;\&#1058;&#1055;&#1050;%20%20-%20&#1069;&#1090;&#1072;&#1087;%201.1.2%20&#1089;&#1090;.%20&#1069;&#1083;&#1077;&#1082;&#1090;&#1088;&#1086;&#1079;&#1072;&#1074;&#1086;&#1076;&#1089;&#1082;&#1072;&#1103;\4.%2012%20&#1075;&#1083;\&#1054;&#1047;&#1069;&#1055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Lyashovagi\rabota\&#1055;&#1086;%20&#1087;&#1083;&#1072;&#1085;&#1091;%202004\&#1043;&#1086;&#1076;&#1086;&#1074;&#1086;&#1077;%20&#1087;&#1083;&#1072;&#1085;&#1080;&#1088;&#1086;&#1074;&#1072;&#1085;&#1080;&#1077;\&#1055;&#1086;&#1083;&#1086;&#1078;&#1077;&#1085;&#1080;&#1077;%20&#1086;%20&#1089;&#1080;&#1089;&#1090;&#1077;&#1084;&#1077;%20&#1060;&#1069;&#1055;&#1080;&#1041;%20&#1087;&#1086;%20&#1050;&#1057;%20&#1074;%20&#1095;&#1072;&#1089;&#1090;&#1080;%20&#1043;&#1055;\&#1042;%20&#1088;&#1072;&#1079;&#1088;&#1072;&#1073;&#1086;&#1090;&#1082;&#1077;\&#1057;&#1074;&#1086;&#1076;%20&#1092;&#1086;&#1088;&#1084;_v11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Fish\opkv\Documents%20and%20Settings\BatsalevAI\Local%20Settings\Temporary%20Internet%20Files\OLK2\&#1070;&#1053;&#1043;_&#1087;&#1083;&#1072;&#1085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avpalkin\Local%20Settings\Temporary%20Internet%20Files\OLK454\RCM%20v94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48;&#1085;&#1090;&#1077;&#1088;&#1072;&#1082;&#1090;&#1080;&#1074;_&#1044;&#1040;&#1054;\All_new_2004_G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ung\dfs\Documents%20and%20Settings\MullovSV\Local%20Settings\Temporary%20Internet%20Files\OLKA\All_cons_2004_G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All_new_2004_G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ung\dfs\Documents%20and%20Settings\MullovSV\Local%20Settings\Temporary%20Internet%20Files\OLKA\&#1048;&#1085;&#1090;&#1077;&#1088;_&#1044;&#1040;&#1054;\All_cons_2004_G%20&#1058;&#1086;&#1084;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ung\dfs\Documents%20and%20Settings\MullovSV\Local%20Settings\Temporary%20Internet%20Files\OLKA\&#1048;&#1085;&#1090;&#1077;&#1088;_&#1044;&#1040;&#1054;\All_new_G_&#1058;&#1086;&#1084;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yakhafizova\Local%20Settings\Temporary%20Internet%20Files\OLK78\&#1048;&#1085;&#1090;&#1077;&#1088;&#1072;&#1082;&#1090;&#1080;&#1074;_&#1044;&#1040;&#1054;\All_new_2004_G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Freenas\admin\&#1056;&#1040;&#1041;&#1054;&#1058;&#1040;\&#1055;&#1048;&#1056;\&#1071;&#1089;&#1077;&#1085;&#1077;&#1074;&#1086;\&#1055;&#1054;&#1044;.xlsx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%2523%20&#1042;&#1040;&#1053;&#1050;&#1054;&#1056;&#1057;&#1050;&#1048;&#1049;%20&#1087;&#1088;&#1086;&#1077;&#1082;&#1090;\00.00.00%20&#1055;&#1086;&#1089;&#1083;&#1077;&#1076;&#1085;&#1103;&#1103;%20&#1074;&#1077;&#1088;&#1089;&#1080;&#1103;\04.03.31(&#1044;&#1080;&#1082;&#1089;&#1086;&#1085;)%20&#1090;&#1088;&#1091;&#1073;&#1072;%20&#1086;&#1090;&#1076;&#1077;&#1083;&#1100;&#1085;&#1086;%20(Base%20Case)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Fedkina\&#1084;&#1086;&#1080;%20&#1076;&#1086;&#1082;&#1091;&#1084;&#1077;&#1085;&#1090;\&#1060;&#1080;&#1085;&#1072;&#1085;&#1089;&#1099;\&#1041;&#1102;&#1076;&#1078;&#1077;&#1090;%202004%20&#1075;&#1086;&#1076;\2%20&#1082;&#1074;2001\&#1056;&#1040;&#1057;&#1063;&#1045;&#1058;~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erver\&#1054;&#1073;&#1097;&#1072;&#1103;\!exchange\23%20&#1086;&#1090;&#1076;&#1077;&#1083;\&#1045;&#1088;&#1105;&#1084;&#1080;&#1085;\&#1089;&#1084;&#1047;&#1045;&#1052;&#1086;&#1076;&#1085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Nordoil8\Users\Documents%20and%20Settings\snp\&#1052;&#1086;&#1080;%20&#1076;&#1086;&#1082;&#1091;&#1084;&#1077;&#1085;&#1090;&#1099;\&#1053;&#1086;&#1074;&#1072;&#1103;%20&#1087;&#1072;&#1087;&#1082;&#1072;\&#1048;&#1055;_2004%20&#1086;&#1090;12%2002%2004%20&#1052;&#1072;&#1082;&#1089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453-2\&#1086;&#1073;&#1097;&#1072;&#1103;\453-2\D\&#1041;&#1048;&#1047;&#1053;&#1045;&#1057;%20&#1055;&#1051;&#1040;&#1053;&#1067;%20&#1050;%20&#1055;&#1056;&#1040;&#1042;&#1051;&#1045;&#1053;&#1048;&#1070;\&#1057;&#1090;&#1072;&#1074;&#1088;&#1086;&#1087;&#1086;&#1083;&#1100;&#1085;&#1077;&#1092;&#1090;&#1077;&#1075;&#1072;&#1079;%20&#1086;&#1090;%2005.12\&#1088;&#1072;&#1079;&#1076;&#1077;&#1083;%209\%209%202002%20%20%201.12.20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10.214.1.36\papkiotdelov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192.168.1.5\&#1086;&#1080;&#1089;\&#1052;&#1048;&#1055;\&#1055;&#1088;&#1086;&#1084;&#1077;&#1078;&#1091;&#1090;&#1086;&#1095;&#1085;&#1099;&#1081;%20&#1088;&#1072;&#1089;&#1095;&#1077;&#1090;%20&#1089;&#1090;&#1086;&#1080;&#1084;&#1086;&#1089;&#1090;&#1080;%20&#1055;&#1048;&#1056;%20&#1087;&#1086;%20&#1050;&#1086;&#1078;&#1091;&#1093;&#1086;&#1074;&#1089;&#1082;&#1086;&#1081;%20&#1083;&#1080;&#1085;&#1080;&#1080;\&#1055;&#1088;&#1086;&#1084;&#1077;&#1078;&#1091;&#1090;&#1086;&#1095;&#1085;&#1099;&#1081;%20&#1088;&#1072;&#1089;&#1095;&#1077;&#1090;%20&#1055;&#1048;&#1056;%20&#1087;&#1086;%20&#1050;&#1086;&#1078;&#1091;&#1093;&#1086;&#1074;&#1089;&#1082;&#1086;&#1081;%20&#1083;&#1080;&#1085;&#1080;&#1080;\1.&#1057;&#1074;&#1086;&#1076;&#1085;&#1099;&#1081;%20&#1088;&#1072;&#1089;&#1095;&#1077;&#1090;%20&#8470;1%20&#1080;&#1079;&#1084;.%20&#1050;&#1086;&#1088;&#1088;&#1077;&#1082;&#1090;&#1080;&#1088;&#1086;&#1074;&#1082;&#1072;%2014.06.1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\Users\bezgodovaov\AppData\Local\Microsoft\Windows\Temporary%20Internet%20Files\Content.Outlook\OPR2N8YG\Documents%20and%20Settings\NLobanova\&#1052;&#1086;&#1080;%20&#1076;&#1086;&#1082;&#1091;&#1084;&#1077;&#1085;&#1090;&#1099;\1-&#1044;&#1054;&#1043;&#1054;&#1042;&#1054;&#1056;&#1067;\&#1063;&#1091;&#1083;&#1082;&#1086;&#1074;%202008\11&#1076;-2008\11&#1076;-2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\Users\bezgodovaov\AppData\Local\Microsoft\Windows\Temporary%20Internet%20Files\Content.Outlook\OPR2N8YG\Documents%20and%20Settings\NLobanova\&#1052;&#1086;&#1080;%20&#1076;&#1086;&#1082;&#1091;&#1084;&#1077;&#1085;&#1090;&#1099;\1-&#1044;&#1054;&#1043;&#1054;&#1042;&#1054;&#1056;&#1067;\&#1041;&#1091;&#1083;&#1072;&#1090;&#1086;&#1074;%202008\6&#1076;-2008%201-200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386\386_e\WIN_DATA.!!!\XL\SMETA\GEO_SMET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5;&#1083;&#1072;&#1085;%202005\&#1050;&#1086;&#1084;&#1084;&#1077;&#1088;&#1095;&#1077;&#1089;&#1082;&#1080;&#1081;%20&#1087;&#1083;&#1072;&#1085;\&#1085;&#1077;&#1092;&#1090;&#1100;%20&#1080;%20&#1075;&#1072;&#1079;\&#1085;&#1077;&#1092;&#1090;&#1100;_&#1084;&#1086;&#1076;&#1077;&#1083;&#1100;_&#1056;&#1060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48;&#1085;&#1090;&#1077;&#1088;&#1072;&#1082;&#1090;&#1080;&#1074;_&#1044;&#1040;&#1054;\All_new_2004_G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pb\userdoc$\Prices\&#1082;&#1086;&#1087;&#1080;&#1103;%20&#1087;&#1088;&#1072;&#1081;&#1089;&#1072;\15.09.05%20prises\ISH_DANNYE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Nordoil8\Users\Documents%20and%20Settings\vpetrov\&#1056;&#1072;&#1073;&#1086;&#1095;&#1080;&#1081;%20&#1089;&#1090;&#1086;&#1083;\&#1048;&#1053;&#1042;&#1045;&#1057;&#1058;&#1048;&#1062;%202005\&#1055;&#1054;&#1044;&#1053;\&#1048;&#1055;_2005%20&#1074;&#1089;&#1077;%20&#1074;&#1072;&#1088;&#1080;&#1072;&#1085;&#1090;&#1099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ibmix%20Model\smi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Users\Dell\Desktop\&#1057;&#1084;&#1077;&#1090;&#1072;%20&#1086;&#1073;&#1088;&#1072;&#1079;&#1077;&#1094;%20v.2.1.xlsx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Iz160\&#1076;&#1086;&#1089;&#1090;&#1091;&#1087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KSP\DATA$\Birykova\&#1055;&#1056;&#1054;&#1063;&#1048;&#1045;-2014\&#1054;&#1073;&#1098;&#1077;&#1082;&#1090;&#1099;%20&#1052;&#1054;&#1069;&#1050;\5818-14_&#1051;&#1091;&#1073;&#1103;&#1085;&#1082;&#1072;\5818-14%20&#1085;&#1072;%20&#1076;&#1086;&#1075;&#1086;&#1074;&#1086;&#1088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-DATA\Users_Documents\Documents%20and%20Settings\SMA\&#1052;&#1086;&#1080;%20&#1076;&#1086;&#1082;&#1091;&#1084;&#1077;&#1085;&#1090;&#1099;\&#1058;&#1077;&#1085;&#1076;&#1077;&#1088;&#1099;\&#1050;&#1086;&#1085;&#1090;&#1088;&#1072;&#1082;&#1090;&#1099;\&#1041;&#1091;&#1090;&#1086;&#1074;&#1089;&#1082;&#1072;&#1103;%20&#1083;&#1080;&#1085;&#1080;&#1103;\&#1050;&#1086;&#1087;&#1080;&#1103;%2012&#1075;&#1083;%20&#1087;&#1086;%20&#1079;&#1072;&#1084;&#1077;&#1095;.&#1043;&#1043;&#1069;\&#1056;&#1044;\&#8470;1%20&#1055;&#1054;&#1044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7F23E48\KV_monitoring_3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5169388\SPECIF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erver\&#1054;&#1073;&#1097;&#1072;&#1103;\!exchange\23%20&#1086;&#1090;&#1076;&#1077;&#1083;\&#1045;&#1088;&#1105;&#1084;&#1080;&#1085;\&#1089;&#1084;&#1043;&#1040;&#1055;&#1086;&#1076;&#1085;&#1052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Fish\opkv\Documents%20and%20Settings\ChernyavskyVV\&#1056;&#1072;&#1073;&#1086;&#1095;&#1080;&#1081;%20&#1089;&#1090;&#1086;&#1083;\Work\2006%20&#1075;&#1086;&#1076;\&#1054;&#1087;&#1077;&#1088;&#1077;&#1078;&#1072;&#1102;&#1097;&#1077;&#1077;%20&#1074;%202006%20&#1087;&#1086;&#1076;%202007\WINDOWS\TEMP\&#1086;&#1073;&#1097;&#1077;&#1077;\&#1084;&#1077;&#1089;&#1103;&#1095;&#1085;&#1099;&#1077;%20&#1075;&#1088;&#1072;&#1092;&#1080;&#1082;&#1080;%20&#1088;&#1072;&#1073;&#1086;&#1090;\&#1087;&#1086;&#1076;&#1075;&#1086;&#1090;&#1086;&#1074;&#1080;&#1090;&#1077;&#1083;&#1100;&#1085;&#1099;&#1077;%20&#1088;&#1072;&#1073;&#1086;&#1090;&#1099;\&#1075;&#1088;&#1072;&#1092;&#1080;&#1082;%20&#1055;&#1056;1.1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Vectra&amp;star\c\WINNT\Profiles\Tninua\&#1056;&#1072;&#1073;&#1086;&#1095;&#1080;&#1081;%20&#1089;&#1090;&#1086;&#1083;\&#1056;&#1072;&#1073;&#1086;&#1095;&#1072;&#1103;\WINDOWS\&#1056;&#1072;&#1073;&#1086;&#1095;&#1080;&#1081;%20&#1089;&#1090;&#1086;&#1083;\&#1069;&#1082;&#1086;&#1085;&#1086;&#1084;&#1080;&#1082;&#1072;\okt97\SMETA\SM4-2-97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WP\NGK\5_2005\&#1057;&#1084;&#1077;&#1090;&#1072;_5_2005_&#1050;&#1072;&#1088;&#1100;&#1077;&#1088;&#1099;-&#1041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Freenas\admin\&#1056;&#1040;&#1041;&#1054;&#1058;&#1040;\&#1055;&#1048;&#1056;\&#1071;&#1089;&#1077;&#1085;&#1077;&#1074;&#1086;\&#1055;&#1048;&#1056;\&#1055;&#1048;&#1056;\&#1057;&#1072;&#1076;&#1086;&#1074;&#1085;&#1080;&#1095;&#1077;&#1089;&#1082;&#1072;&#1103;%20&#1085;&#1072;&#1073;.,%20353%20&#1082;&#1074;,%201%20&#1087;.&#1082;\&#1055;&#1048;&#1056;\&#1055;&#1054;&#1044;.xlsx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192.168.0.102\po-smeta\Temp\Rar$DI00.781\&#1048;&#1079;&#1099;&#1089;&#1082;&#1072;&#1085;&#1080;&#1103;\&#1075;&#1077;&#1086;&#1083;-&#1048;&#108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192.168.0.102\po-smeta\&#1043;&#1045;&#1054;&#1057;&#1052;&#1045;&#1058;&#1040;\&#1056;&#1040;&#1057;&#1063;&#1045;&#1058;%20&#1057;&#1052;&#1045;&#1058;&#1067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Fserver2\&#1087;&#1101;&#1086;\Birykova\&#1055;&#1056;&#1054;&#1063;&#1048;&#1045;-2012\5434-12_&#1052;&#1048;&#1055;_&#1058;&#1088;&#1072;&#1085;&#1089;&#1087;.&#1088;&#1072;&#1079;&#1074;&#1103;&#1079;&#1082;&#1072;_&#1052;&#1050;&#1040;&#1044;_&#1052;&#1080;&#1095;&#1091;&#1088;&#1080;&#1085;&#1089;&#1082;&#1080;&#1081;%20&#1087;&#1088;\&#1057;&#1084;&#1077;&#1090;&#1099;_&#1087;&#1088;&#1086;&#1095;&#1080;&#1077;\74%20-%20&#1054;&#1044;&#1044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erv\&#1086;&#1073;&#1097;&#1072;&#1103;%20&#1087;&#1072;&#1087;&#1082;&#1072;\Documents%20and%20Settings\kirina.KIPS-2\&#1056;&#1072;&#1073;&#1086;&#1095;&#1080;&#1081;%20&#1089;&#1090;&#1086;&#1083;\&#1053;&#1086;&#1074;&#1072;&#1103;%20&#1087;&#1072;&#1087;&#1082;&#1072;\&#1053;&#1086;&#1074;&#1072;&#1103;%20&#1087;&#1072;&#1087;&#1082;&#1072;\14-04-KC-09.xlsx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erv\&#1086;&#1073;&#1097;&#1072;&#1103;%20&#1087;&#1072;&#1087;&#1082;&#1072;\C\Documents%20and%20Settings\SetWorki\&#1060;&#1077;&#1074;%202010\010210\&#1048;&#1043;&#1053;.xlsx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10.11.102.6\co\&#1052;&#1086;&#1080;%20&#1076;&#1086;&#1082;&#1091;&#1084;&#1077;&#1085;&#1090;&#1099;\&#1057;&#1084;&#1077;&#1090;&#1099;%20&#1085;&#1072;%20&#1055;&#1048;&#1056;\&#1057;&#1052;&#1045;&#1058;&#1067;%20&#1053;&#1040;%20&#1055;&#1048;&#1056;%202011\&#1057;&#1084;.%20&#1082;%20&#1076;&#1086;&#1075;.%20&#8470;12-11%20&#1057;&#1077;&#1088;&#1077;&#1073;&#1088;&#1103;&#1085;&#1099;&#1081;%20&#1041;&#1086;&#1088;\&#1054;&#1044;&#1044;%2001-08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Marina\&#1052;&#1086;&#1080;%20&#1076;&#1086;&#1082;&#1091;&#1084;&#1077;&#1085;&#1090;&#1099;\&#1052;&#1086;&#1080;%20&#1076;&#1086;&#1082;&#1091;&#1084;&#1077;&#1085;&#1090;&#1099;\&#1054;&#1044;&#1044;%2001-08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1;&#1080;&#1089;&#1090;%20&#1074;%20&#1041;&#1083;&#1072;&#1075;&#1086;&#1091;&#1089;&#1090;&#1088;&#1086;&#1081;&#1089;&#1090;&#1074;&#1086;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pb\userdoc$\Prices\&#1082;&#1086;&#1087;&#1080;&#1103;%20&#1087;&#1088;&#1072;&#1081;&#1089;&#1072;\15.09.05%20prises\price1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Poserver\work\Birykova\&#1055;&#1056;&#1054;&#1063;&#1048;&#1045;-2009\5141-09_&#1056;&#1091;&#1073;&#1083;&#1077;&#1074;&#1086;-&#1040;&#1088;&#1093;&#1072;&#1085;&#1075;&#1077;&#1083;&#1100;&#1089;&#1082;&#1086;&#1077;_&#1044;&#1086;&#1088;&#1086;&#1075;&#1080;_&#1080;_&#1048;&#1085;&#1078;.&#1082;&#1086;&#1084;_&#1064;&#1091;&#1089;&#1090;&#1086;&#1074;&#1072;\&#1054;&#1090;&#1087;&#1088;&#1072;&#1074;&#1083;&#1077;&#1085;&#1086;_&#1089;&#1086;%20&#1089;&#1084;&#1077;&#1090;&#1072;&#1084;&#1080;\&#1057;&#1055;\5141-09%20&#1056;&#1091;&#1073;&#1083;&#1105;&#1074;&#1086;-&#1040;&#1088;&#1093;&#1072;&#1085;&#1075;&#1077;&#1083;&#1100;&#1089;&#1082;&#1086;&#1077;%20&#1089;&#1077;&#1090;&#1080;%20&#1076;&#1086;&#1075;%20&#1055;%20&#1080;%20%20&#1056;&#1044;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erver\&#1054;&#1073;&#1097;&#1072;&#1103;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erv\&#1086;&#1073;&#1097;&#1072;&#1103;%20&#1087;&#1072;&#1087;&#1082;&#1072;\Documents%20and%20Settings\kirina.KIPS-2\&#1052;&#1086;&#1080;%20&#1076;&#1086;&#1082;&#1091;&#1084;&#1077;&#1085;&#1090;&#1099;\&#1053;&#1086;&#1074;\Work\&#1050;&#1086;&#1084;.%20&#1087;&#1088;&#1077;&#1076;&#1083;&#1086;&#1078;&#1077;&#1085;&#1080;&#1103;\&#1052;&#1077;&#1090;&#1088;&#1086;-&#1057;&#1090;&#1080;&#1083;&#1100;\WORK%201%20&#1052;&#1045;&#1058;&#1056;&#1054;-&#1057;&#1058;&#1048;&#1051;&#1068;%2026.02.10%20.xlsx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erver\Info\&#1055;&#1088;&#1086;&#1077;&#1082;&#1090;&#1099;\&#1054;&#1083;&#1077;&#1075;\&#1050;&#1072;&#1073;&#1077;&#1083;&#1103;\&#1042;&#1099;&#1093;&#1080;&#1085;&#1086;%20&#1055;&#1054;&#1057;%20&#1082;&#1086;&#1088;%20&#1055;&#1044;&#1060;%20&#1095;&#1072;&#1089;&#1090;&#1100;1\&#1042;&#1099;&#1093;&#1080;&#1085;&#1086;-&#1082;&#1074;%20128&#1072;%20&#1082;&#1086;&#1088;&#1087;3\_15-21_&#1055;&#1077;&#1088;&#1077;&#1095;&#1077;&#1090;&#1085;&#1072;&#1103;%20&#1074;&#1077;&#1076;&#1086;&#1084;&#1086;&#1089;&#1090;&#1100;_&#1042;&#1099;&#1093;&#1080;&#1085;&#1086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erver\&#1054;&#1073;&#1097;&#1072;&#1103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mosproekt3.local\&#1055;&#1088;&#1086;&#1077;&#1082;&#1090;&#1099;\Documents%20and%20Settings\Tsudorogina\My%20Documents\&#1044;&#1054;&#1050;&#1059;&#1052;&#1045;&#1053;&#1058;&#1067;\&#1052;&#1086;&#1080;%20&#1076;&#1086;&#1082;&#1091;&#1084;&#1077;&#1085;&#1090;&#1099;\Natasha\proekt\BIZCENTR\TENDER\SPECIF1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425C8ED\&#1048;&#1058;%202001%20&#1070;&#1053;&#1043;&#1086;&#1090;%205.02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2B1567\5794-14%20&#1050;&#1072;&#1073;&#1077;&#1083;&#1100;&#1085;&#1099;&#1081;%20&#1082;&#1086;&#1083;&#1083;&#1077;&#1082;&#1090;&#1086;&#1088;%20&#1086;&#1090;%20&#1055;&#1057;%20&#1052;&#1077;&#1097;&#1072;&#1085;&#1089;&#1082;&#1072;&#1103;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mvk.ru\MVK\Users\tolkacheva_li\AppData\Local\Microsoft\Windows\Temporary%20Internet%20Files\Content.Outlook\O9H9XN8I\5794-14\5794-14_&#1044;&#1054;&#1043;&#1054;&#1042;&#1054;&#1056;_&#1055;&#1054;&#1044;&#1055;&#1048;&#1057;&#1040;&#1053;!!!!!\5794-14%20&#1050;&#1072;&#1073;&#1077;&#1083;&#1100;&#1085;&#1099;&#1081;%20&#1082;&#1086;&#1083;&#1083;&#1077;&#1082;&#1090;&#1086;&#1088;%20&#1086;&#1090;%20&#1055;&#1057;%20&#1052;&#1077;&#1097;&#1072;&#1085;&#1089;&#1082;&#1072;&#1103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mnfs.mniitep.ru\Shares\Users\-\Desktop\&#1056;&#1072;&#1073;&#1086;&#1095;&#1072;&#1103;\&#1053;&#1040;&#1059;&#1050;&#1040;\&#1057;&#1084;&#1077;&#1090;&#1099;%20&#1086;&#1090;%20&#1046;&#1091;&#1088;&#1073;&#1099;_%20&#1054;&#1054;&#1057;,%20&#1076;&#1077;&#1085;&#1076;&#1088;&#1086;&#1083;&#1086;&#1075;&#1080;&#1103;\&#1057;&#1084;&#1077;&#1090;&#1072;-&#1087;&#1088;&#1086;&#1090;&#1086;&#1090;&#1080;&#1087;-&#1055;&#1052;&#1054;&#1054;&#1057;-2014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ung\dfs\Documents%20and%20Settings\MullovSV\Local%20Settings\Temporary%20Internet%20Files\OLKA\&#1054;&#1090;&#1076;&#1077;&#1083;%20&#1089;&#1086;&#1087;&#1088;&#1086;&#1074;&#1086;&#1078;&#1076;&#1077;&#1085;&#1080;&#1103;%20&#1087;&#1088;&#1086;&#1076;&#1072;&#1078;\Vsevolod\&#1052;&#1077;&#1089;&#1103;&#1095;&#1085;&#1072;&#1103;%20&#1086;&#1090;&#1095;&#1077;&#1090;&#1085;&#1086;&#1089;&#1090;&#1100;\&#1084;&#1072;&#1088;&#1090;%20&#1085;&#1077;&#1092;&#1090;&#1077;&#1087;&#1088;&#1086;&#1076;&#1091;&#1082;&#1090;&#1099;_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Megacube\NetUsers\Economics\&#1069;&#1082;&#1086;&#1085;&#1086;&#1084;&#1080;&#1082;&#1072;\september%202004\c&#1077;&#1085;&#1090;&#1103;&#1073;&#1088;&#1100;%202004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602\&#1079;&#1072;&#1090;&#1088;&#1072;&#1090;&#1099;\&#1052;&#1086;&#1080;%20&#1076;&#1086;&#1082;&#1091;&#1084;&#1077;&#1085;&#1090;&#1099;\2001&#1075;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KSP\DATA$\Birykova\&#1055;&#1056;&#1054;&#1063;&#1048;&#1045;-2009\5148-09_&#1056;&#1091;&#1073;&#1083;&#1077;&#1074;&#1086;-&#1040;&#1088;&#1093;&#1072;&#1085;&#1075;&#1077;&#1083;&#1100;&#1089;&#1082;&#1086;&#1077;_&#1055;&#1077;&#1096;.&#1087;&#1077;&#1088;.&#8470;1_&#1046;&#1072;&#1082;&#1086;&#1084;&#1080;&#1085;&#1072;\&#1087;&#1086;%20&#1079;&#1072;&#1084;&#1077;&#1095;&#1072;&#1085;&#1080;&#1103;&#1084;%20&#1079;&#1072;&#1082;&#1072;&#1079;&#1095;&#1080;&#1082;&#1072;%2024.07.09\&#1089;&#1084;&#1077;&#1090;&#1072;%20&#1054;&#1044;&#1044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pb\userdoc$\Prices\&#1082;&#1086;&#1087;&#1080;&#1103;%20&#1087;&#1088;&#1072;&#1081;&#1089;&#1072;\15.09.05%20prises\price_electrika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Lucenko\&#1084;&#1086;&#1080;%20&#1076;&#1086;&#1082;&#1091;&#1084;&#1077;&#1085;&#1090;\TEMP\ps198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erv\&#1086;&#1073;&#1097;&#1072;&#1103;%20&#1087;&#1072;&#1087;&#1082;&#1072;\Documents%20and%20Settings\Kornushko\Local%20Settings\Temporary%20Internet%20Files\Content.IE5\DWWZHTWL\&#1051;&#1102;&#1073;&#1083;&#1080;&#1085;&#1089;&#1082;&#1072;&#1103;%20&#1083;&#1080;&#1085;&#1080;&#1103;%20III%20&#1082;&#1074;%201011%20&#1057;&#1061;&#1045;&#1052;&#1067;%20&#1057;&#1058;&#1057;.xlsx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zevs\&#1086;&#1073;&#1084;&#1077;&#1085;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Nordoil8\Users\Documents%20and%20Settings\VPetrov\&#1056;&#1072;&#1073;&#1086;&#1095;&#1080;&#1081;%20&#1089;&#1090;&#1086;&#1083;\&#1048;&#1053;&#1042;&#1045;&#1057;&#1058;&#1048;&#1062;%202005\&#1055;&#1054;&#1044;&#1053;\&#1087;&#1088;&#1086;&#1075;&#1088;.2004\&#1080;&#1085;&#1074;&#1077;&#1089;&#1090;.&#1096;&#1077;&#1089;&#1090;&#1072;&#1082;&#1086;&#1074;&#1072;\&#1052;&#1086;&#1080;%20&#1076;&#1086;&#1082;&#1091;&#1084;&#1077;&#1085;&#1090;&#1099;\&#1052;&#1086;&#1085;&#1080;&#1090;&#1086;&#1088;&#1080;&#1085;&#1075;%20&#1048;&#1055;_2002_2003_&#1103;&#1085;&#1074;&#1072;&#1088;&#1100;_03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Nordoil1\JOB\WINDOWS\TEMP\&#1052;&#1086;&#1080;%20&#1076;&#1086;&#1082;&#1091;&#1084;&#1077;&#1085;&#1090;&#1099;\&#1052;&#1086;&#1085;&#1080;&#1090;&#1086;&#1088;&#1080;&#1085;&#1075;%20&#1048;&#1055;_2002_2003_&#1103;&#1085;&#1074;&#1072;&#1088;&#1100;_03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Nordoil1\JOB\&#1064;&#1077;&#1089;&#1090;&#1072;&#1082;&#1086;&#1074;&#1072;%20&#1045;.&#1070;\&#1052;&#1086;&#1080;%20&#1076;&#1086;&#1082;&#1091;&#1084;&#1077;&#1085;&#1090;&#1099;\&#1052;&#1086;&#1085;&#1080;&#1090;&#1086;&#1088;&#1080;&#1085;&#1075;%20&#1048;&#1055;_2002_2003_&#1103;&#1085;&#1074;&#1072;&#1088;&#1100;_03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Morgunova\C$\windows\TEMP\nadejda\&#1041;&#1102;&#1076;&#1078;&#1077;&#1090;%202002%20&#1075;&#1086;&#1076;&#1072;\&#1060;&#1086;&#1088;&#1084;&#1099;\&#1041;&#1102;&#1076;&#1078;&#1077;&#1090;%20&#1069;&#1055;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yakhafizova\Local%20Settings\Temporary%20Internet%20Files\OLK78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erver\distrib\Prices\new_price\price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Poserver\work\Birykova\&#1055;&#1056;&#1054;&#1063;&#1048;&#1045;-2008\5103-08_&#1055;&#1072;&#1088;&#1082;_&#1061;&#1091;&#1072;&#1084;&#1080;&#1085;_&#1042;&#1099;&#1085;&#1086;&#1089;_&#1080;&#1082;_3_&#1091;&#1095;_&#1050;&#1080;&#1090;&#1072;&#1081;&#1089;&#1082;&#1080;&#1081;_&#1076;&#1077;&#1083;&#1086;&#1074;&#1086;&#1081;_&#1094;&#1077;&#1085;&#1090;&#1088;\5103-08_&#1054;&#1044;&#1044;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Fserver2\&#1087;&#1101;&#1086;\Birykova\&#1055;&#1056;&#1054;&#1063;&#1048;&#1045;-2009\5148-09_&#1056;&#1091;&#1073;&#1083;&#1077;&#1074;&#1086;-&#1040;&#1088;&#1093;&#1072;&#1085;&#1075;&#1077;&#1083;&#1100;&#1089;&#1082;&#1086;&#1077;_&#1055;&#1077;&#1096;.&#1087;&#1077;&#1088;.&#8470;1_&#1046;&#1072;&#1082;&#1086;&#1084;&#1080;&#1085;&#1072;\&#1087;&#1086;%20&#1079;&#1072;&#1084;&#1077;&#1095;&#1072;&#1085;&#1080;&#1103;&#1084;%20&#1079;&#1072;&#1082;&#1072;&#1079;&#1095;&#1080;&#1082;&#1072;%2024.07.09\&#1089;&#1084;&#1077;&#1090;&#1072;%20&#1054;&#1044;&#1044;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mosproekt3.local\mp3files\Documents%20and%20Settings\Tsudorogina\My%20Documents\&#1044;&#1054;&#1050;&#1059;&#1052;&#1045;&#1053;&#1058;&#1067;\&#1052;&#1086;&#1080;%20&#1076;&#1086;&#1082;&#1091;&#1084;&#1077;&#1085;&#1090;&#1099;\Natasha\proekt\BIZCENTR\TENDER\SPECIF1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192.168.0.102\po-smeta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Vectra&amp;star\c\WINNT\Profiles\Tninua\&#1056;&#1072;&#1073;&#1086;&#1095;&#1080;&#1081;%20&#1089;&#1090;&#1086;&#1083;\&#1056;&#1072;&#1073;&#1086;&#1095;&#1072;&#1103;\SM2_PR12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mnfs.mniitep.ru\Shares\Documents%20and%20Settings\Tsudorogina\My%20Documents\&#1044;&#1054;&#1050;&#1059;&#1052;&#1045;&#1053;&#1058;&#1067;\&#1052;&#1086;&#1080;%20&#1076;&#1086;&#1082;&#1091;&#1084;&#1077;&#1085;&#1090;&#1099;\Natasha\proekt\BIZCENTR\TENDER\SPECIF1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zemcov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nas.local\&#1050;&#1086;&#1088;&#1087;&#1086;&#1088;&#1072;&#1090;&#1080;&#1074;&#1085;&#1086;&#1077;%20&#1061;&#1088;&#1072;&#1085;&#1080;&#1083;&#1080;&#1097;&#1077;\Documents%20and%20Settings\Danshina_Z\&#1056;&#1072;&#1073;&#1086;&#1095;&#1080;&#1081;%20&#1089;&#1090;&#1086;&#1083;\&#1057;&#1083;&#1072;&#1074;&#1103;&#1085;&#1089;&#1082;&#1080;&#1081;%20&#1073;-&#1088;%20&#1057;&#1052;&#1045;&#1058;&#1040;\&#1056;&#1072;&#1089;&#1087;&#1077;&#1095;&#1072;&#1090;&#1072;&#1085;&#1086;\&#1057;&#1083;&#1072;&#1074;&#1103;&#1085;&#1089;&#1082;&#1080;&#1081;%20&#1073;&#1091;&#1083;&#1100;&#1074;&#1072;&#1088;%20&#1085;&#1072;%20&#1076;&#1086;&#1075;.%20&#1054;&#1044;&#1044;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NW_ELCOM\SYS\BUFFER\KOSTA\price%20&#1076;&#1083;&#1103;%20&#1057;&#1084;&#1086;&#1083;&#1077;&#1085;&#1089;&#1082;&#1072;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myudomanov\&#1052;&#1086;&#1080;%20&#1076;&#1086;&#1082;&#1091;&#1084;&#1077;&#1085;&#1090;&#1099;\040205%20&#1055;&#1053;&#1052;_v.10.4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Megacube\NetUsers\Economics\&#1069;&#1082;&#1086;&#1085;&#1086;&#1084;&#1080;&#1082;&#1072;\book%202004\month%202004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1055;&#1086;&#1088;&#1099;&#1074;&#1099;\2005\&#1062;&#1058;&#1054;&#1056;&#1058;-1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ibmix%20Model\&#1057;&#1080;&#1073;&#1084;&#1080;&#1082;&#1089;%202000\&#1057;&#1077;&#1088;&#1087;&#1091;&#1093;&#1086;&#1074;\&#1089;&#1077;&#1088;&#1087;&#1091;&#1093;&#1086;&#1074;%20&#1040;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58;&#1086;&#1084;&#1072;&#1079;&#1086;&#1074;&#1072;\Maket%20GUB\&#1048;&#1085;&#1090;&#1077;&#1088;&#1072;&#1082;&#1090;&#1080;&#1074;_&#1044;&#1040;&#1054;\All_new_2004_G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EA361C2\539_2_&#1055;&#1058;&#1047;_%20&#1055;&#1088;&#1080;&#1077;&#1084;&#1086;-&#1089;&#1076;&#1072;&#1090;&#1086;&#1095;&#1085;&#1099;&#1081;%20&#1087;&#1091;&#1085;&#1082;&#1090;%20&#1063;&#1077;&#1088;&#1085;&#1091;&#1096;&#1082;&#1072;%20&#1042;&#1051;-&#1092;&#1072;&#1082;&#1089;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386\386_e\WIN_DATA\OBJECTS\DCM\AKT\GEODEZ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\Noyabrsk\Correct%20Buisnes%20Plan\&#1060;&#1080;&#1085;&#1072;&#1085;&#1089;&#1086;&#1074;&#1099;&#1081;%20&#1072;&#1085;&#1072;&#1083;&#1080;&#1079;%20(&#1082;&#1086;&#1088;&#1088;.)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\Users\bezgodovaov\AppData\Local\Microsoft\Windows\Temporary%20Internet%20Files\Content.Outlook\OPR2N8YG\Documents%20and%20Settings\NLobanova\&#1052;&#1086;&#1080;%20&#1076;&#1086;&#1082;&#1091;&#1084;&#1077;&#1085;&#1090;&#1099;\2-&#1057;&#1054;&#1043;&#1051;&#1040;&#1064;&#1045;&#1053;&#1048;&#1071;\&#1063;&#1077;&#1088;&#1082;&#1072;&#1089;&#1086;&#1074;%202008\8&#1089;-2008%20&#1058;&#1069;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lobanov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\Users\bezgodovaov\AppData\Local\Microsoft\Windows\Temporary%20Internet%20Files\Content.Outlook\OPR2N8YG\Documents%20and%20Settings\VKancidalova.S13FLOOR5\&#1052;&#1086;&#1080;%20&#1076;&#1086;&#1082;&#1091;&#1084;&#1077;&#1085;&#1090;&#1099;\VALENTINA\VALENTINA\&#1063;&#1091;&#1083;&#1072;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erver\&#1054;&#1073;&#1097;&#1072;&#1103;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192.168.0.102\po-smeta\Macros\Ma&#1089;ros-&#1058;&#1055;\MacrosFiles-&#1058;&#1055;\MTP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Fserver2\&#1087;&#1101;&#1086;\Birykova\&#1050;&#1086;&#1084;&#1084;&#1077;&#1088;&#1095;&#1077;&#1089;&#1082;&#1080;&#1077;%20&#1087;&#1088;&#1077;&#1076;&#1083;&#1086;&#1078;&#1077;&#1085;&#1080;&#1103;\2013%20&#1075;&#1086;&#1076;\&#1076;.&#1064;&#1086;&#1083;&#1086;&#1093;&#1086;&#1074;&#1086;_&#1060;&#1077;&#1076;&#1086;&#1089;&#1082;&#1080;&#1085;&#1089;&#1082;&#1086;&#1077;\&#1086;&#1073;&#1088;&#1072;&#1079;&#1077;&#1094;_&#1055;&#1044;\5649-13_&#1040;&#1057;&#1059;&#1044;_&#1055;&#1044;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fs1\PLAN\Users\tolkacheva_li\AppData\Local\Microsoft\Windows\Temporary%20Internet%20Files\Content.Outlook\O9H9XN8I\5794-14\5794-14_&#1044;&#1054;&#1043;&#1054;&#1042;&#1054;&#1056;_&#1055;&#1054;&#1044;&#1055;&#1048;&#1057;&#1040;&#1053;!!!!!\5794-14%20&#1050;&#1072;&#1073;&#1077;&#1083;&#1100;&#1085;&#1099;&#1081;%20&#1082;&#1086;&#1083;&#1083;&#1077;&#1082;&#1090;&#1086;&#1088;%20&#1086;&#1090;%20&#1055;&#1057;%20&#1052;&#1077;&#1097;&#1072;&#1085;&#1089;&#1082;&#1072;&#1103;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192.168.0.102\po-smeta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Users\n.bulanova\Desktop\&#1050;&#1085;&#1080;&#1075;&#1072;3.xlsx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igma\uddsmetapir\&#1043;&#1077;&#1086;&#1089;&#1084;&#1077;&#1090;&#1072;\2003\sm-geol-Murm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Molchanova-tn\&#1057;&#1084;&#1077;&#1090;&#1099;\0456\&#1057;&#1086;&#1073;&#1080;&#1088;&#1072;&#1077;&#1084;%20&#1089;&#1084;&#1077;&#1090;&#1099;\2011.02.14_&#1057;&#1084;&#1077;&#1090;&#1072;_&#1058;&#1057;&#1054;_&#1044;&#1053;&#1057;%20&#1089;%20&#1059;&#1055;&#1057;&#1042;%20&#1082;&#1091;&#1089;&#1090;&#1072;%20&#8470;39_v1.xlsx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rshfayzulin.MSK\Local%20Settings\Temporary%20Internet%20Files\OLK445F\&#1056;&#1072;&#1089;&#1095;&#1077;&#1090;%20&#1076;&#1086;&#1073;&#1099;&#1095;&#1080;%20&#1087;&#1086;%20&#1085;&#1086;&#1074;&#1099;&#1084;%20&#1089;&#1082;&#1074;-&#1085;&#1072;&#1084;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Birykova\&#1055;&#1056;&#1054;&#1063;&#1048;&#1045;-2012\5434-12_&#1052;&#1048;&#1055;_&#1058;&#1088;&#1072;&#1085;&#1089;&#1087;.&#1088;&#1072;&#1079;&#1074;&#1103;&#1079;&#1082;&#1072;_&#1052;&#1050;&#1040;&#1044;_&#1052;&#1080;&#1095;&#1091;&#1088;&#1080;&#1085;&#1089;&#1082;&#1080;&#1081;%20&#1087;&#1088;\&#1057;&#1084;&#1077;&#1090;&#1099;_&#1087;&#1088;&#1086;&#1095;&#1080;&#1077;\74%20-%20&#1054;&#1044;&#1044;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Ung-15\consolidation\Peo_1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10.214.1.36\papkiotdelov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Bk05\adfin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&#1052;&#1050;&#1057;\&#1042;&#1077;&#1083;&#1086;&#1079;&#1072;&#1074;&#1086;&#1076;&#1089;&#1082;&#1072;&#1103;,%20&#1079;_&#1091;%202\1.&#1055;&#1056;\1.&#1055;&#1056;%2024.02.25\&#1057;&#1057;&#1056;_I-300349%20(2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Смета"/>
      <sheetName val="Данные для расчёта сметы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База"/>
      <sheetName val="МРР "/>
      <sheetName val="Сокращения"/>
      <sheetName val="Справочная"/>
      <sheetName val="2.3"/>
      <sheetName val="Приложение 1. Смета РД"/>
      <sheetName val="Расчет ставок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3"/>
      <sheetName val="Общие сведения"/>
      <sheetName val="Показатели"/>
      <sheetName val="Здания"/>
      <sheetName val="Оборудование"/>
      <sheetName val="4_Дожд.канализация"/>
    </sheetNames>
    <sheetDataSet>
      <sheetData sheetId="0" refreshError="1">
        <row r="1">
          <cell r="I1" t="str">
            <v>Отдельно стоящее</v>
          </cell>
        </row>
        <row r="2">
          <cell r="I2" t="str">
            <v>В жилом доме</v>
          </cell>
        </row>
        <row r="3">
          <cell r="I3" t="str">
            <v>Подвальное</v>
          </cell>
        </row>
        <row r="4">
          <cell r="I4" t="str">
            <v>Цоколь</v>
          </cell>
        </row>
        <row r="5">
          <cell r="I5" t="str">
            <v>Иное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93">
          <cell r="B93" t="str">
            <v>2.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93">
          <cell r="B93" t="str">
            <v>2.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ЗАПИСКА"/>
      <sheetName val="Перечень объектов"/>
      <sheetName val="КАЛЕДАРНЫЙ ПЛАН"/>
      <sheetName val="СВОДНАЯ СМЕТА (2)"/>
      <sheetName val="Подгон СВОД СМ"/>
      <sheetName val="См1изыскание"/>
      <sheetName val="См3 Команд"/>
      <sheetName val="См-2 проектн"/>
      <sheetName val="Изыскательские (2)"/>
      <sheetName val="Форма проект работ (2)"/>
      <sheetName val="Лист3"/>
      <sheetName val="См_2 проект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3"/>
      <sheetName val="Общие сведения"/>
      <sheetName val="Показатели"/>
      <sheetName val="Здания"/>
      <sheetName val="Оборудован"/>
    </sheetNames>
    <sheetDataSet>
      <sheetData sheetId="0" refreshError="1">
        <row r="1">
          <cell r="I1" t="str">
            <v>Отдельно стоящее</v>
          </cell>
        </row>
        <row r="2">
          <cell r="I2" t="str">
            <v>В жилом доме</v>
          </cell>
        </row>
        <row r="3">
          <cell r="I3" t="str">
            <v>Подвальное</v>
          </cell>
        </row>
        <row r="4">
          <cell r="I4" t="str">
            <v>Цоколь</v>
          </cell>
        </row>
        <row r="5">
          <cell r="I5" t="str">
            <v>Иное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  <sheetName val="Смета2 проект. раб.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ЕДАРНЫЙ ПЛАН"/>
      <sheetName val="СВОДНАЯ СМЕТА"/>
      <sheetName val="смета 1 изыскание"/>
      <sheetName val="смета 2 проект. работы (2)"/>
      <sheetName val="смета 2 проект. работы (3)"/>
      <sheetName val="Распределение"/>
      <sheetName val="См3 Командиров"/>
      <sheetName val="Перечень объектов 6кВ"/>
      <sheetName val="Перечень объектов 04кВ"/>
      <sheetName val="смета 2 проект. работы"/>
      <sheetName val="свод смета ПОДГОН)"/>
      <sheetName val="Лист1"/>
      <sheetName val="Лист2"/>
      <sheetName val="Лист3"/>
      <sheetName val="смета 2 проект_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проект работ (2)"/>
      <sheetName val="Изыскательские (3)"/>
      <sheetName val="КАЛЕДАРНЫЙ ПЛАН"/>
      <sheetName val="Сводная смета"/>
      <sheetName val="См-1 Октябр сети изыскание"/>
      <sheetName val="См-2 Октябр сети  проект работы"/>
      <sheetName val="Изыскательские (2)"/>
      <sheetName val="Лист3"/>
      <sheetName val="См_2 Октябр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СВОДНАЯ СМЕТА (2)"/>
      <sheetName val="Подгон СВОД СМ"/>
      <sheetName val="ЗАПИСКА"/>
      <sheetName val="КАЛЕДАРНЫЙ ПЛАН"/>
      <sheetName val="смета 1 изыскание"/>
      <sheetName val="См3 Команд"/>
      <sheetName val="смета 2 проект. работы"/>
      <sheetName val="Лист3"/>
      <sheetName val="смета 2 проект_ работы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/>
      <sheetData sheetId="7" refreshError="1"/>
      <sheetData sheetId="8"/>
      <sheetData sheetId="9" refreshError="1"/>
      <sheetData sheetId="1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"/>
      <sheetName val="Sheet1"/>
      <sheetName val="Sheet2"/>
      <sheetName val="Sheet3"/>
      <sheetName val="2620_1.1"/>
      <sheetName val="Т336_1.2"/>
      <sheetName val="ЛВС10_1.3"/>
      <sheetName val="1000_1.4"/>
      <sheetName val="КТС_1.5"/>
      <sheetName val="Product"/>
      <sheetName val="Цена"/>
      <sheetName val="Обновление"/>
      <sheetName val="Смета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3"/>
      <sheetName val="Общие сведения"/>
      <sheetName val="Показатели"/>
      <sheetName val="Здания"/>
      <sheetName val="Оборудование"/>
    </sheetNames>
    <sheetDataSet>
      <sheetData sheetId="0" refreshError="1">
        <row r="1">
          <cell r="I1" t="str">
            <v>Отдельно стоящее</v>
          </cell>
        </row>
        <row r="2">
          <cell r="I2" t="str">
            <v>В жилом доме</v>
          </cell>
        </row>
        <row r="3">
          <cell r="I3" t="str">
            <v>Подвальное</v>
          </cell>
        </row>
        <row r="4">
          <cell r="I4" t="str">
            <v>Цоколь</v>
          </cell>
        </row>
        <row r="5">
          <cell r="I5" t="str">
            <v>Иное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Данный Коммун"/>
      <sheetName val="ДанныеМ"/>
      <sheetName val="Данные соор."/>
      <sheetName val="СВОДд"/>
      <sheetName val="СВОД."/>
      <sheetName val="1.ОСК_зд."/>
      <sheetName val="2.ОСК_ин_ком"/>
      <sheetName val="3.ОСК_соор"/>
      <sheetName val="4.Шурф"/>
      <sheetName val="5.ОВС"/>
      <sheetName val="6.Геофиз_ис"/>
      <sheetName val="7.Обслед_метр"/>
      <sheetName val="8.Разр_прог_метр"/>
      <sheetName val="9.ОВС_разн"/>
      <sheetName val="10.трудозат"/>
      <sheetName val="11.Разр_прогр_здания"/>
      <sheetName val="12.Геодезия"/>
      <sheetName val="Для ТЗ"/>
      <sheetName val="0-1 (ПСМ)"/>
      <sheetName val="2-1 (ПСМ)"/>
      <sheetName val="1-1 (ПСМ)"/>
      <sheetName val="0-1"/>
      <sheetName val="1-1"/>
      <sheetName val="2-1"/>
      <sheetName val="ДанныеРам."/>
      <sheetName val="см 2 геол"/>
      <sheetName val="Лист1"/>
      <sheetName val="Лист7"/>
      <sheetName val="см -2"/>
      <sheetName val="Лист2"/>
      <sheetName val="Лист5"/>
      <sheetName val="Лист8"/>
      <sheetName val="Лист10"/>
      <sheetName val="Лист3"/>
      <sheetName val="Лист6"/>
      <sheetName val="Лист4"/>
      <sheetName val="прил. к смете монит"/>
      <sheetName val="Лист9"/>
      <sheetName val="трудозатраты"/>
      <sheetName val="обслед.путепро"/>
      <sheetName val="прил к см5"/>
      <sheetName val="см.4"/>
      <sheetName val="СМ2"/>
      <sheetName val="Лист11"/>
      <sheetName val="прил. к смете 5"/>
      <sheetName val="Лист12"/>
      <sheetName val="Лист13"/>
      <sheetName val="см3"/>
      <sheetName val="прил к см3"/>
      <sheetName val="см 2"/>
      <sheetName val="см 3"/>
      <sheetName val="см 3."/>
      <sheetName val="прил. см 3"/>
      <sheetName val="см 4"/>
      <sheetName val="прил к см 4"/>
      <sheetName val="см 5"/>
      <sheetName val="см5"/>
      <sheetName val="см6"/>
      <sheetName val="1-1 (ПСМ) (2)"/>
      <sheetName val="Лист14"/>
    </sheetNames>
    <sheetDataSet>
      <sheetData sheetId="0" refreshError="1">
        <row r="5">
          <cell r="A5" t="str">
            <v>здание</v>
          </cell>
          <cell r="B5">
            <v>1</v>
          </cell>
          <cell r="C5">
            <v>1</v>
          </cell>
          <cell r="D5">
            <v>1</v>
          </cell>
          <cell r="E5" t="str">
            <v>г. Москва, 11-ая Парковая ул., д.48 к.1</v>
          </cell>
          <cell r="F5">
            <v>1</v>
          </cell>
          <cell r="H5">
            <v>42</v>
          </cell>
          <cell r="J5">
            <v>18144</v>
          </cell>
          <cell r="K5">
            <v>18144</v>
          </cell>
          <cell r="L5">
            <v>2</v>
          </cell>
          <cell r="M5">
            <v>2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1</v>
          </cell>
          <cell r="Z5">
            <v>1</v>
          </cell>
          <cell r="AA5">
            <v>0</v>
          </cell>
          <cell r="AB5">
            <v>1</v>
          </cell>
          <cell r="AC5">
            <v>1</v>
          </cell>
          <cell r="AD5">
            <v>0</v>
          </cell>
          <cell r="AE5">
            <v>1</v>
          </cell>
          <cell r="AF5">
            <v>0</v>
          </cell>
          <cell r="AG5">
            <v>0</v>
          </cell>
          <cell r="AH5">
            <v>1</v>
          </cell>
          <cell r="AI5">
            <v>1</v>
          </cell>
          <cell r="AJ5">
            <v>1</v>
          </cell>
          <cell r="AK5">
            <v>0</v>
          </cell>
          <cell r="AL5">
            <v>1</v>
          </cell>
          <cell r="AM5">
            <v>1</v>
          </cell>
          <cell r="AN5">
            <v>0</v>
          </cell>
          <cell r="AO5">
            <v>1</v>
          </cell>
          <cell r="AP5">
            <v>0</v>
          </cell>
          <cell r="AQ5">
            <v>0</v>
          </cell>
          <cell r="AR5">
            <v>1</v>
          </cell>
          <cell r="AS5">
            <v>1</v>
          </cell>
          <cell r="AT5">
            <v>1</v>
          </cell>
          <cell r="AU5">
            <v>1</v>
          </cell>
          <cell r="AV5">
            <v>1</v>
          </cell>
          <cell r="AW5">
            <v>1</v>
          </cell>
          <cell r="AX5">
            <v>0</v>
          </cell>
          <cell r="AY5">
            <v>0</v>
          </cell>
          <cell r="AZ5">
            <v>1</v>
          </cell>
          <cell r="BA5">
            <v>5</v>
          </cell>
          <cell r="BB5">
            <v>1</v>
          </cell>
          <cell r="BC5">
            <v>0</v>
          </cell>
          <cell r="BD5">
            <v>60</v>
          </cell>
          <cell r="BE5">
            <v>0</v>
          </cell>
          <cell r="BF5">
            <v>60</v>
          </cell>
          <cell r="BG5">
            <v>0</v>
          </cell>
          <cell r="BH5">
            <v>0</v>
          </cell>
          <cell r="BM5">
            <v>1</v>
          </cell>
          <cell r="BN5">
            <v>3</v>
          </cell>
          <cell r="BO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</row>
        <row r="6">
          <cell r="A6" t="str">
            <v>здание</v>
          </cell>
          <cell r="B6">
            <v>1</v>
          </cell>
          <cell r="C6">
            <v>0</v>
          </cell>
          <cell r="D6">
            <v>2</v>
          </cell>
          <cell r="F6">
            <v>0</v>
          </cell>
          <cell r="H6">
            <v>1</v>
          </cell>
          <cell r="J6">
            <v>0</v>
          </cell>
          <cell r="K6">
            <v>0</v>
          </cell>
          <cell r="L6">
            <v>2</v>
          </cell>
          <cell r="M6">
            <v>2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1</v>
          </cell>
          <cell r="Z6">
            <v>1</v>
          </cell>
          <cell r="AA6">
            <v>0</v>
          </cell>
          <cell r="AB6">
            <v>1</v>
          </cell>
          <cell r="AC6">
            <v>1</v>
          </cell>
          <cell r="AD6">
            <v>0</v>
          </cell>
          <cell r="AE6">
            <v>1</v>
          </cell>
          <cell r="AF6">
            <v>0</v>
          </cell>
          <cell r="AG6">
            <v>0</v>
          </cell>
          <cell r="AH6">
            <v>1</v>
          </cell>
          <cell r="AI6">
            <v>1</v>
          </cell>
          <cell r="AJ6">
            <v>1</v>
          </cell>
          <cell r="AK6">
            <v>0</v>
          </cell>
          <cell r="AL6">
            <v>1</v>
          </cell>
          <cell r="AM6">
            <v>1</v>
          </cell>
          <cell r="AN6">
            <v>0</v>
          </cell>
          <cell r="AO6">
            <v>1</v>
          </cell>
          <cell r="AP6">
            <v>0</v>
          </cell>
          <cell r="AQ6">
            <v>0</v>
          </cell>
          <cell r="AR6">
            <v>1</v>
          </cell>
          <cell r="AS6">
            <v>1</v>
          </cell>
          <cell r="AT6">
            <v>1</v>
          </cell>
          <cell r="AU6">
            <v>1</v>
          </cell>
          <cell r="AV6">
            <v>1</v>
          </cell>
          <cell r="AW6">
            <v>1</v>
          </cell>
          <cell r="AX6">
            <v>0</v>
          </cell>
          <cell r="AY6">
            <v>0</v>
          </cell>
          <cell r="AZ6">
            <v>1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M6">
            <v>1</v>
          </cell>
          <cell r="BN6">
            <v>3</v>
          </cell>
          <cell r="BO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</row>
        <row r="7">
          <cell r="A7" t="str">
            <v>здание</v>
          </cell>
          <cell r="B7">
            <v>1</v>
          </cell>
          <cell r="C7">
            <v>0</v>
          </cell>
          <cell r="D7">
            <v>3</v>
          </cell>
          <cell r="F7">
            <v>1</v>
          </cell>
          <cell r="H7">
            <v>6.4</v>
          </cell>
          <cell r="J7">
            <v>6801.6</v>
          </cell>
          <cell r="K7">
            <v>6801.6</v>
          </cell>
          <cell r="L7">
            <v>2</v>
          </cell>
          <cell r="M7">
            <v>2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1</v>
          </cell>
          <cell r="Z7">
            <v>1</v>
          </cell>
          <cell r="AA7">
            <v>0</v>
          </cell>
          <cell r="AB7">
            <v>1</v>
          </cell>
          <cell r="AC7">
            <v>1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1</v>
          </cell>
          <cell r="AI7">
            <v>1</v>
          </cell>
          <cell r="AJ7">
            <v>1</v>
          </cell>
          <cell r="AK7">
            <v>0</v>
          </cell>
          <cell r="AL7">
            <v>1</v>
          </cell>
          <cell r="AM7">
            <v>1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1</v>
          </cell>
          <cell r="AS7">
            <v>1</v>
          </cell>
          <cell r="AT7">
            <v>1</v>
          </cell>
          <cell r="AU7">
            <v>1</v>
          </cell>
          <cell r="AV7">
            <v>1</v>
          </cell>
          <cell r="AW7">
            <v>0</v>
          </cell>
          <cell r="AX7">
            <v>0</v>
          </cell>
          <cell r="AY7">
            <v>0</v>
          </cell>
          <cell r="AZ7">
            <v>1</v>
          </cell>
          <cell r="BA7">
            <v>5</v>
          </cell>
          <cell r="BB7">
            <v>1</v>
          </cell>
          <cell r="BC7">
            <v>0</v>
          </cell>
          <cell r="BD7">
            <v>60</v>
          </cell>
          <cell r="BE7">
            <v>0</v>
          </cell>
          <cell r="BF7">
            <v>75</v>
          </cell>
          <cell r="BG7">
            <v>0</v>
          </cell>
          <cell r="BH7">
            <v>0</v>
          </cell>
          <cell r="BM7">
            <v>1</v>
          </cell>
          <cell r="BN7">
            <v>3</v>
          </cell>
          <cell r="BO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</row>
        <row r="8">
          <cell r="A8" t="str">
            <v>здание</v>
          </cell>
          <cell r="B8">
            <v>1</v>
          </cell>
          <cell r="C8">
            <v>0</v>
          </cell>
          <cell r="D8">
            <v>4</v>
          </cell>
          <cell r="F8">
            <v>1</v>
          </cell>
          <cell r="H8">
            <v>5.87</v>
          </cell>
          <cell r="J8">
            <v>5815.77</v>
          </cell>
          <cell r="K8">
            <v>5815.77</v>
          </cell>
          <cell r="L8">
            <v>2</v>
          </cell>
          <cell r="M8">
            <v>2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1</v>
          </cell>
          <cell r="Z8">
            <v>1</v>
          </cell>
          <cell r="AA8">
            <v>0</v>
          </cell>
          <cell r="AB8">
            <v>1</v>
          </cell>
          <cell r="AC8">
            <v>1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1</v>
          </cell>
          <cell r="AI8">
            <v>1</v>
          </cell>
          <cell r="AJ8">
            <v>1</v>
          </cell>
          <cell r="AK8">
            <v>0</v>
          </cell>
          <cell r="AL8">
            <v>1</v>
          </cell>
          <cell r="AM8">
            <v>1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1</v>
          </cell>
          <cell r="AS8">
            <v>1</v>
          </cell>
          <cell r="AT8">
            <v>1</v>
          </cell>
          <cell r="AU8">
            <v>1</v>
          </cell>
          <cell r="AV8">
            <v>1</v>
          </cell>
          <cell r="AW8">
            <v>0</v>
          </cell>
          <cell r="AX8">
            <v>0</v>
          </cell>
          <cell r="AY8">
            <v>0</v>
          </cell>
          <cell r="AZ8">
            <v>1</v>
          </cell>
          <cell r="BA8">
            <v>5</v>
          </cell>
          <cell r="BB8">
            <v>1</v>
          </cell>
          <cell r="BC8">
            <v>0</v>
          </cell>
          <cell r="BD8">
            <v>45</v>
          </cell>
          <cell r="BE8">
            <v>0</v>
          </cell>
          <cell r="BF8">
            <v>105</v>
          </cell>
          <cell r="BG8">
            <v>0</v>
          </cell>
          <cell r="BH8">
            <v>0</v>
          </cell>
          <cell r="BM8">
            <v>1</v>
          </cell>
          <cell r="BN8">
            <v>3</v>
          </cell>
          <cell r="BO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</row>
        <row r="9">
          <cell r="A9" t="str">
            <v>здание</v>
          </cell>
          <cell r="B9">
            <v>1</v>
          </cell>
          <cell r="C9">
            <v>0</v>
          </cell>
          <cell r="D9">
            <v>5</v>
          </cell>
          <cell r="F9">
            <v>1</v>
          </cell>
          <cell r="H9">
            <v>11.6</v>
          </cell>
          <cell r="J9">
            <v>15144.34</v>
          </cell>
          <cell r="K9">
            <v>15144.34</v>
          </cell>
          <cell r="L9">
            <v>2</v>
          </cell>
          <cell r="M9">
            <v>2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1</v>
          </cell>
          <cell r="Z9">
            <v>1</v>
          </cell>
          <cell r="AA9">
            <v>0</v>
          </cell>
          <cell r="AB9">
            <v>1</v>
          </cell>
          <cell r="AC9">
            <v>1</v>
          </cell>
          <cell r="AD9">
            <v>0</v>
          </cell>
          <cell r="AE9">
            <v>1</v>
          </cell>
          <cell r="AF9">
            <v>0</v>
          </cell>
          <cell r="AG9">
            <v>0</v>
          </cell>
          <cell r="AH9">
            <v>1</v>
          </cell>
          <cell r="AI9">
            <v>1</v>
          </cell>
          <cell r="AJ9">
            <v>1</v>
          </cell>
          <cell r="AK9">
            <v>0</v>
          </cell>
          <cell r="AL9">
            <v>1</v>
          </cell>
          <cell r="AM9">
            <v>1</v>
          </cell>
          <cell r="AN9">
            <v>0</v>
          </cell>
          <cell r="AO9">
            <v>1</v>
          </cell>
          <cell r="AP9">
            <v>0</v>
          </cell>
          <cell r="AQ9">
            <v>0</v>
          </cell>
          <cell r="AR9">
            <v>1</v>
          </cell>
          <cell r="AS9">
            <v>1</v>
          </cell>
          <cell r="AT9">
            <v>1</v>
          </cell>
          <cell r="AU9">
            <v>1</v>
          </cell>
          <cell r="AV9">
            <v>1</v>
          </cell>
          <cell r="AW9">
            <v>1</v>
          </cell>
          <cell r="AX9">
            <v>0</v>
          </cell>
          <cell r="AY9">
            <v>0</v>
          </cell>
          <cell r="AZ9">
            <v>1</v>
          </cell>
          <cell r="BA9">
            <v>4</v>
          </cell>
          <cell r="BB9">
            <v>1</v>
          </cell>
          <cell r="BC9">
            <v>0</v>
          </cell>
          <cell r="BD9">
            <v>45</v>
          </cell>
          <cell r="BE9">
            <v>0</v>
          </cell>
          <cell r="BF9">
            <v>75</v>
          </cell>
          <cell r="BG9">
            <v>0</v>
          </cell>
          <cell r="BH9">
            <v>0</v>
          </cell>
          <cell r="BM9">
            <v>1</v>
          </cell>
          <cell r="BN9">
            <v>3</v>
          </cell>
          <cell r="BO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</row>
        <row r="10">
          <cell r="A10" t="str">
            <v>здание</v>
          </cell>
          <cell r="B10">
            <v>1</v>
          </cell>
          <cell r="C10">
            <v>0</v>
          </cell>
          <cell r="D10">
            <v>6</v>
          </cell>
          <cell r="F10">
            <v>1</v>
          </cell>
          <cell r="H10">
            <v>7</v>
          </cell>
          <cell r="J10">
            <v>6148.8</v>
          </cell>
          <cell r="K10">
            <v>6148.8</v>
          </cell>
          <cell r="L10">
            <v>2</v>
          </cell>
          <cell r="M10">
            <v>2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1</v>
          </cell>
          <cell r="Z10">
            <v>1</v>
          </cell>
          <cell r="AA10">
            <v>0</v>
          </cell>
          <cell r="AB10">
            <v>1</v>
          </cell>
          <cell r="AC10">
            <v>1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1</v>
          </cell>
          <cell r="AI10">
            <v>1</v>
          </cell>
          <cell r="AJ10">
            <v>1</v>
          </cell>
          <cell r="AK10">
            <v>0</v>
          </cell>
          <cell r="AL10">
            <v>1</v>
          </cell>
          <cell r="AM10">
            <v>1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1</v>
          </cell>
          <cell r="AS10">
            <v>1</v>
          </cell>
          <cell r="AT10">
            <v>1</v>
          </cell>
          <cell r="AU10">
            <v>1</v>
          </cell>
          <cell r="AV10">
            <v>1</v>
          </cell>
          <cell r="AW10">
            <v>0</v>
          </cell>
          <cell r="AX10">
            <v>0</v>
          </cell>
          <cell r="AY10">
            <v>0</v>
          </cell>
          <cell r="AZ10">
            <v>1</v>
          </cell>
          <cell r="BA10">
            <v>6</v>
          </cell>
          <cell r="BB10">
            <v>1</v>
          </cell>
          <cell r="BC10">
            <v>0</v>
          </cell>
          <cell r="BD10">
            <v>30</v>
          </cell>
          <cell r="BE10">
            <v>0</v>
          </cell>
          <cell r="BF10">
            <v>15</v>
          </cell>
          <cell r="BG10">
            <v>0</v>
          </cell>
          <cell r="BH10">
            <v>0</v>
          </cell>
          <cell r="BM10">
            <v>1</v>
          </cell>
          <cell r="BN10">
            <v>3</v>
          </cell>
          <cell r="BO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</row>
        <row r="11">
          <cell r="A11" t="str">
            <v>здание</v>
          </cell>
          <cell r="B11">
            <v>1</v>
          </cell>
          <cell r="C11">
            <v>0</v>
          </cell>
          <cell r="D11">
            <v>7</v>
          </cell>
          <cell r="F11">
            <v>1</v>
          </cell>
          <cell r="H11">
            <v>16.47</v>
          </cell>
          <cell r="J11">
            <v>14151.62</v>
          </cell>
          <cell r="K11">
            <v>14151.62</v>
          </cell>
          <cell r="L11">
            <v>2</v>
          </cell>
          <cell r="M11">
            <v>2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1</v>
          </cell>
          <cell r="Z11">
            <v>1</v>
          </cell>
          <cell r="AA11">
            <v>0</v>
          </cell>
          <cell r="AB11">
            <v>1</v>
          </cell>
          <cell r="AC11">
            <v>1</v>
          </cell>
          <cell r="AD11">
            <v>0</v>
          </cell>
          <cell r="AE11">
            <v>1</v>
          </cell>
          <cell r="AF11">
            <v>0</v>
          </cell>
          <cell r="AG11">
            <v>0</v>
          </cell>
          <cell r="AH11">
            <v>1</v>
          </cell>
          <cell r="AI11">
            <v>1</v>
          </cell>
          <cell r="AJ11">
            <v>1</v>
          </cell>
          <cell r="AK11">
            <v>0</v>
          </cell>
          <cell r="AL11">
            <v>1</v>
          </cell>
          <cell r="AM11">
            <v>1</v>
          </cell>
          <cell r="AN11">
            <v>0</v>
          </cell>
          <cell r="AO11">
            <v>1</v>
          </cell>
          <cell r="AP11">
            <v>0</v>
          </cell>
          <cell r="AQ11">
            <v>0</v>
          </cell>
          <cell r="AR11">
            <v>1</v>
          </cell>
          <cell r="AS11">
            <v>1</v>
          </cell>
          <cell r="AT11">
            <v>1</v>
          </cell>
          <cell r="AU11">
            <v>1</v>
          </cell>
          <cell r="AV11">
            <v>1</v>
          </cell>
          <cell r="AW11">
            <v>1</v>
          </cell>
          <cell r="AX11">
            <v>0</v>
          </cell>
          <cell r="AY11">
            <v>0</v>
          </cell>
          <cell r="AZ11">
            <v>1</v>
          </cell>
          <cell r="BA11">
            <v>7</v>
          </cell>
          <cell r="BB11">
            <v>1</v>
          </cell>
          <cell r="BC11">
            <v>0</v>
          </cell>
          <cell r="BD11">
            <v>45</v>
          </cell>
          <cell r="BE11">
            <v>0</v>
          </cell>
          <cell r="BF11">
            <v>75</v>
          </cell>
          <cell r="BG11">
            <v>0</v>
          </cell>
          <cell r="BH11">
            <v>0</v>
          </cell>
          <cell r="BM11">
            <v>1</v>
          </cell>
          <cell r="BN11">
            <v>3</v>
          </cell>
          <cell r="BO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</row>
        <row r="12">
          <cell r="A12" t="str">
            <v>здание</v>
          </cell>
          <cell r="B12">
            <v>1</v>
          </cell>
          <cell r="C12">
            <v>0</v>
          </cell>
          <cell r="D12">
            <v>8</v>
          </cell>
          <cell r="F12">
            <v>1</v>
          </cell>
          <cell r="H12">
            <v>5.2</v>
          </cell>
          <cell r="J12">
            <v>582.4</v>
          </cell>
          <cell r="K12">
            <v>582.4</v>
          </cell>
          <cell r="L12">
            <v>2</v>
          </cell>
          <cell r="M12">
            <v>2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1</v>
          </cell>
          <cell r="AA12">
            <v>0</v>
          </cell>
          <cell r="AB12">
            <v>1</v>
          </cell>
          <cell r="AC12">
            <v>1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1</v>
          </cell>
          <cell r="AI12">
            <v>1</v>
          </cell>
          <cell r="AJ12">
            <v>1</v>
          </cell>
          <cell r="AK12">
            <v>0</v>
          </cell>
          <cell r="AL12">
            <v>1</v>
          </cell>
          <cell r="AM12">
            <v>1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1</v>
          </cell>
          <cell r="AS12">
            <v>1</v>
          </cell>
          <cell r="AT12">
            <v>1</v>
          </cell>
          <cell r="AU12">
            <v>1</v>
          </cell>
          <cell r="AV12">
            <v>1</v>
          </cell>
          <cell r="AW12">
            <v>0</v>
          </cell>
          <cell r="AX12">
            <v>0</v>
          </cell>
          <cell r="AY12">
            <v>0</v>
          </cell>
          <cell r="AZ12">
            <v>1</v>
          </cell>
          <cell r="BA12">
            <v>8</v>
          </cell>
          <cell r="BB12">
            <v>1</v>
          </cell>
          <cell r="BC12">
            <v>0</v>
          </cell>
          <cell r="BD12">
            <v>45</v>
          </cell>
          <cell r="BE12">
            <v>0</v>
          </cell>
          <cell r="BF12">
            <v>75</v>
          </cell>
          <cell r="BG12">
            <v>0</v>
          </cell>
          <cell r="BH12">
            <v>0</v>
          </cell>
          <cell r="BM12">
            <v>1</v>
          </cell>
          <cell r="BN12">
            <v>3</v>
          </cell>
          <cell r="BO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</row>
        <row r="13">
          <cell r="A13" t="str">
            <v>здание</v>
          </cell>
          <cell r="B13">
            <v>1</v>
          </cell>
          <cell r="C13">
            <v>0</v>
          </cell>
          <cell r="D13">
            <v>9</v>
          </cell>
          <cell r="F13">
            <v>0</v>
          </cell>
          <cell r="H13">
            <v>2</v>
          </cell>
          <cell r="J13">
            <v>2</v>
          </cell>
          <cell r="K13">
            <v>2</v>
          </cell>
          <cell r="L13">
            <v>1</v>
          </cell>
          <cell r="M13">
            <v>1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1</v>
          </cell>
          <cell r="AA13">
            <v>0</v>
          </cell>
          <cell r="AB13">
            <v>1</v>
          </cell>
          <cell r="AC13">
            <v>1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1</v>
          </cell>
          <cell r="AI13">
            <v>0</v>
          </cell>
          <cell r="AJ13">
            <v>1</v>
          </cell>
          <cell r="AK13">
            <v>0</v>
          </cell>
          <cell r="AL13">
            <v>1</v>
          </cell>
          <cell r="AM13">
            <v>1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1</v>
          </cell>
          <cell r="AS13">
            <v>1</v>
          </cell>
          <cell r="AT13">
            <v>0</v>
          </cell>
          <cell r="AU13">
            <v>1</v>
          </cell>
          <cell r="AV13">
            <v>1</v>
          </cell>
          <cell r="AW13">
            <v>0</v>
          </cell>
          <cell r="AX13">
            <v>0</v>
          </cell>
          <cell r="AY13">
            <v>0</v>
          </cell>
          <cell r="AZ13">
            <v>1</v>
          </cell>
          <cell r="BA13">
            <v>6</v>
          </cell>
          <cell r="BB13">
            <v>1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M13">
            <v>1</v>
          </cell>
          <cell r="BN13">
            <v>3</v>
          </cell>
          <cell r="BO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A14" t="str">
            <v>здание</v>
          </cell>
          <cell r="B14">
            <v>1</v>
          </cell>
          <cell r="C14">
            <v>0</v>
          </cell>
          <cell r="D14">
            <v>10</v>
          </cell>
          <cell r="F14">
            <v>1</v>
          </cell>
          <cell r="H14">
            <v>22.23</v>
          </cell>
          <cell r="J14">
            <v>29862.01</v>
          </cell>
          <cell r="K14">
            <v>29862.01</v>
          </cell>
          <cell r="L14">
            <v>2</v>
          </cell>
          <cell r="M14">
            <v>2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1</v>
          </cell>
          <cell r="Z14">
            <v>1</v>
          </cell>
          <cell r="AA14">
            <v>0</v>
          </cell>
          <cell r="AB14">
            <v>1</v>
          </cell>
          <cell r="AC14">
            <v>1</v>
          </cell>
          <cell r="AD14">
            <v>0</v>
          </cell>
          <cell r="AE14">
            <v>1</v>
          </cell>
          <cell r="AF14">
            <v>0</v>
          </cell>
          <cell r="AG14">
            <v>0</v>
          </cell>
          <cell r="AH14">
            <v>1</v>
          </cell>
          <cell r="AI14">
            <v>1</v>
          </cell>
          <cell r="AJ14">
            <v>1</v>
          </cell>
          <cell r="AK14">
            <v>0</v>
          </cell>
          <cell r="AL14">
            <v>1</v>
          </cell>
          <cell r="AM14">
            <v>1</v>
          </cell>
          <cell r="AN14">
            <v>0</v>
          </cell>
          <cell r="AO14">
            <v>1</v>
          </cell>
          <cell r="AP14">
            <v>0</v>
          </cell>
          <cell r="AQ14">
            <v>0</v>
          </cell>
          <cell r="AR14">
            <v>1</v>
          </cell>
          <cell r="AS14">
            <v>1</v>
          </cell>
          <cell r="AT14">
            <v>1</v>
          </cell>
          <cell r="AU14">
            <v>1</v>
          </cell>
          <cell r="AV14">
            <v>1</v>
          </cell>
          <cell r="AW14">
            <v>1</v>
          </cell>
          <cell r="AX14">
            <v>0</v>
          </cell>
          <cell r="AY14">
            <v>0</v>
          </cell>
          <cell r="AZ14">
            <v>1</v>
          </cell>
          <cell r="BA14">
            <v>6</v>
          </cell>
          <cell r="BB14">
            <v>1</v>
          </cell>
          <cell r="BC14">
            <v>0</v>
          </cell>
          <cell r="BD14">
            <v>0</v>
          </cell>
          <cell r="BE14">
            <v>0</v>
          </cell>
          <cell r="BF14">
            <v>45</v>
          </cell>
          <cell r="BG14">
            <v>0</v>
          </cell>
          <cell r="BH14">
            <v>0</v>
          </cell>
          <cell r="BM14">
            <v>1</v>
          </cell>
          <cell r="BN14">
            <v>3</v>
          </cell>
          <cell r="BO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A15" t="str">
            <v>здание</v>
          </cell>
          <cell r="B15">
            <v>1</v>
          </cell>
          <cell r="C15">
            <v>0</v>
          </cell>
          <cell r="D15">
            <v>11</v>
          </cell>
          <cell r="F15">
            <v>1</v>
          </cell>
          <cell r="H15">
            <v>11.6</v>
          </cell>
          <cell r="J15">
            <v>4740.92</v>
          </cell>
          <cell r="K15">
            <v>4740.92</v>
          </cell>
          <cell r="L15">
            <v>2</v>
          </cell>
          <cell r="M15">
            <v>2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1</v>
          </cell>
          <cell r="Z15">
            <v>1</v>
          </cell>
          <cell r="AA15">
            <v>0</v>
          </cell>
          <cell r="AB15">
            <v>1</v>
          </cell>
          <cell r="AC15">
            <v>1</v>
          </cell>
          <cell r="AD15">
            <v>0</v>
          </cell>
          <cell r="AE15">
            <v>1</v>
          </cell>
          <cell r="AF15">
            <v>0</v>
          </cell>
          <cell r="AG15">
            <v>0</v>
          </cell>
          <cell r="AH15">
            <v>1</v>
          </cell>
          <cell r="AI15">
            <v>1</v>
          </cell>
          <cell r="AJ15">
            <v>1</v>
          </cell>
          <cell r="AK15">
            <v>0</v>
          </cell>
          <cell r="AL15">
            <v>1</v>
          </cell>
          <cell r="AM15">
            <v>1</v>
          </cell>
          <cell r="AN15">
            <v>0</v>
          </cell>
          <cell r="AO15">
            <v>1</v>
          </cell>
          <cell r="AP15">
            <v>0</v>
          </cell>
          <cell r="AQ15">
            <v>0</v>
          </cell>
          <cell r="AR15">
            <v>1</v>
          </cell>
          <cell r="AS15">
            <v>1</v>
          </cell>
          <cell r="AT15">
            <v>1</v>
          </cell>
          <cell r="AU15">
            <v>1</v>
          </cell>
          <cell r="AV15">
            <v>1</v>
          </cell>
          <cell r="AW15">
            <v>1</v>
          </cell>
          <cell r="AX15">
            <v>0</v>
          </cell>
          <cell r="AY15">
            <v>0</v>
          </cell>
          <cell r="AZ15">
            <v>1</v>
          </cell>
          <cell r="BA15">
            <v>6</v>
          </cell>
          <cell r="BB15">
            <v>1</v>
          </cell>
          <cell r="BC15">
            <v>0</v>
          </cell>
          <cell r="BD15">
            <v>0</v>
          </cell>
          <cell r="BE15">
            <v>0</v>
          </cell>
          <cell r="BF15">
            <v>45</v>
          </cell>
          <cell r="BG15">
            <v>0</v>
          </cell>
          <cell r="BH15">
            <v>0</v>
          </cell>
          <cell r="BM15">
            <v>1</v>
          </cell>
          <cell r="BN15">
            <v>3</v>
          </cell>
          <cell r="BO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A16" t="str">
            <v>здание</v>
          </cell>
          <cell r="B16">
            <v>1</v>
          </cell>
          <cell r="C16">
            <v>0</v>
          </cell>
          <cell r="D16">
            <v>12</v>
          </cell>
          <cell r="F16">
            <v>1</v>
          </cell>
          <cell r="H16">
            <v>9.8000000000000007</v>
          </cell>
          <cell r="J16">
            <v>1936.48</v>
          </cell>
          <cell r="K16">
            <v>1936.48</v>
          </cell>
          <cell r="L16">
            <v>2</v>
          </cell>
          <cell r="M16">
            <v>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1</v>
          </cell>
          <cell r="Z16">
            <v>1</v>
          </cell>
          <cell r="AA16">
            <v>0</v>
          </cell>
          <cell r="AB16">
            <v>1</v>
          </cell>
          <cell r="AC16">
            <v>1</v>
          </cell>
          <cell r="AD16">
            <v>0</v>
          </cell>
          <cell r="AE16">
            <v>1</v>
          </cell>
          <cell r="AF16">
            <v>0</v>
          </cell>
          <cell r="AG16">
            <v>0</v>
          </cell>
          <cell r="AH16">
            <v>1</v>
          </cell>
          <cell r="AI16">
            <v>1</v>
          </cell>
          <cell r="AJ16">
            <v>1</v>
          </cell>
          <cell r="AK16">
            <v>0</v>
          </cell>
          <cell r="AL16">
            <v>1</v>
          </cell>
          <cell r="AM16">
            <v>1</v>
          </cell>
          <cell r="AN16">
            <v>0</v>
          </cell>
          <cell r="AO16">
            <v>1</v>
          </cell>
          <cell r="AP16">
            <v>0</v>
          </cell>
          <cell r="AQ16">
            <v>0</v>
          </cell>
          <cell r="AR16">
            <v>1</v>
          </cell>
          <cell r="AS16">
            <v>1</v>
          </cell>
          <cell r="AT16">
            <v>1</v>
          </cell>
          <cell r="AU16">
            <v>1</v>
          </cell>
          <cell r="AV16">
            <v>1</v>
          </cell>
          <cell r="AW16">
            <v>1</v>
          </cell>
          <cell r="AX16">
            <v>0</v>
          </cell>
          <cell r="AY16">
            <v>0</v>
          </cell>
          <cell r="AZ16">
            <v>1</v>
          </cell>
          <cell r="BA16">
            <v>6</v>
          </cell>
          <cell r="BB16">
            <v>1</v>
          </cell>
          <cell r="BC16">
            <v>0</v>
          </cell>
          <cell r="BD16">
            <v>0</v>
          </cell>
          <cell r="BE16">
            <v>0</v>
          </cell>
          <cell r="BF16">
            <v>75</v>
          </cell>
          <cell r="BG16">
            <v>0</v>
          </cell>
          <cell r="BH16">
            <v>0</v>
          </cell>
          <cell r="BM16">
            <v>1</v>
          </cell>
          <cell r="BN16">
            <v>3</v>
          </cell>
          <cell r="BO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A17" t="str">
            <v>здание</v>
          </cell>
          <cell r="B17">
            <v>1</v>
          </cell>
          <cell r="C17">
            <v>0</v>
          </cell>
          <cell r="D17">
            <v>13</v>
          </cell>
          <cell r="F17">
            <v>1</v>
          </cell>
          <cell r="H17">
            <v>12.49</v>
          </cell>
          <cell r="J17">
            <v>2058.1</v>
          </cell>
          <cell r="K17">
            <v>2058.1</v>
          </cell>
          <cell r="L17">
            <v>2</v>
          </cell>
          <cell r="M17">
            <v>2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1</v>
          </cell>
          <cell r="Z17">
            <v>1</v>
          </cell>
          <cell r="AA17">
            <v>0</v>
          </cell>
          <cell r="AB17">
            <v>1</v>
          </cell>
          <cell r="AC17">
            <v>1</v>
          </cell>
          <cell r="AD17">
            <v>0</v>
          </cell>
          <cell r="AE17">
            <v>1</v>
          </cell>
          <cell r="AF17">
            <v>0</v>
          </cell>
          <cell r="AG17">
            <v>0</v>
          </cell>
          <cell r="AH17">
            <v>1</v>
          </cell>
          <cell r="AI17">
            <v>1</v>
          </cell>
          <cell r="AJ17">
            <v>1</v>
          </cell>
          <cell r="AK17">
            <v>0</v>
          </cell>
          <cell r="AL17">
            <v>1</v>
          </cell>
          <cell r="AM17">
            <v>1</v>
          </cell>
          <cell r="AN17">
            <v>0</v>
          </cell>
          <cell r="AO17">
            <v>1</v>
          </cell>
          <cell r="AP17">
            <v>0</v>
          </cell>
          <cell r="AQ17">
            <v>0</v>
          </cell>
          <cell r="AR17">
            <v>1</v>
          </cell>
          <cell r="AS17">
            <v>1</v>
          </cell>
          <cell r="AT17">
            <v>1</v>
          </cell>
          <cell r="AU17">
            <v>1</v>
          </cell>
          <cell r="AV17">
            <v>1</v>
          </cell>
          <cell r="AW17">
            <v>1</v>
          </cell>
          <cell r="AX17">
            <v>0</v>
          </cell>
          <cell r="AY17">
            <v>0</v>
          </cell>
          <cell r="AZ17">
            <v>1</v>
          </cell>
          <cell r="BA17">
            <v>4</v>
          </cell>
          <cell r="BB17">
            <v>1</v>
          </cell>
          <cell r="BC17">
            <v>0</v>
          </cell>
          <cell r="BD17">
            <v>30</v>
          </cell>
          <cell r="BE17">
            <v>0</v>
          </cell>
          <cell r="BF17">
            <v>45</v>
          </cell>
          <cell r="BG17">
            <v>0</v>
          </cell>
          <cell r="BH17">
            <v>0</v>
          </cell>
          <cell r="BM17">
            <v>1</v>
          </cell>
          <cell r="BN17">
            <v>3</v>
          </cell>
          <cell r="BO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A18" t="str">
            <v>здание</v>
          </cell>
          <cell r="B18">
            <v>1</v>
          </cell>
          <cell r="C18">
            <v>0</v>
          </cell>
          <cell r="D18">
            <v>14</v>
          </cell>
          <cell r="F18">
            <v>1</v>
          </cell>
          <cell r="H18">
            <v>9.75</v>
          </cell>
          <cell r="J18">
            <v>2020.2</v>
          </cell>
          <cell r="K18">
            <v>2020.2</v>
          </cell>
          <cell r="L18">
            <v>2</v>
          </cell>
          <cell r="M18">
            <v>2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1</v>
          </cell>
          <cell r="Z18">
            <v>1</v>
          </cell>
          <cell r="AA18">
            <v>0</v>
          </cell>
          <cell r="AB18">
            <v>1</v>
          </cell>
          <cell r="AC18">
            <v>1</v>
          </cell>
          <cell r="AD18">
            <v>0</v>
          </cell>
          <cell r="AE18">
            <v>1</v>
          </cell>
          <cell r="AF18">
            <v>0</v>
          </cell>
          <cell r="AG18">
            <v>0</v>
          </cell>
          <cell r="AH18">
            <v>1</v>
          </cell>
          <cell r="AI18">
            <v>1</v>
          </cell>
          <cell r="AJ18">
            <v>1</v>
          </cell>
          <cell r="AK18">
            <v>0</v>
          </cell>
          <cell r="AL18">
            <v>1</v>
          </cell>
          <cell r="AM18">
            <v>1</v>
          </cell>
          <cell r="AN18">
            <v>0</v>
          </cell>
          <cell r="AO18">
            <v>1</v>
          </cell>
          <cell r="AP18">
            <v>0</v>
          </cell>
          <cell r="AQ18">
            <v>0</v>
          </cell>
          <cell r="AR18">
            <v>1</v>
          </cell>
          <cell r="AS18">
            <v>1</v>
          </cell>
          <cell r="AT18">
            <v>1</v>
          </cell>
          <cell r="AU18">
            <v>1</v>
          </cell>
          <cell r="AV18">
            <v>1</v>
          </cell>
          <cell r="AW18">
            <v>1</v>
          </cell>
          <cell r="AX18">
            <v>0</v>
          </cell>
          <cell r="AY18">
            <v>0</v>
          </cell>
          <cell r="AZ18">
            <v>1</v>
          </cell>
          <cell r="BA18">
            <v>7</v>
          </cell>
          <cell r="BB18">
            <v>1</v>
          </cell>
          <cell r="BC18">
            <v>0</v>
          </cell>
          <cell r="BD18">
            <v>0</v>
          </cell>
          <cell r="BE18">
            <v>0</v>
          </cell>
          <cell r="BF18">
            <v>45</v>
          </cell>
          <cell r="BG18">
            <v>0</v>
          </cell>
          <cell r="BH18">
            <v>0</v>
          </cell>
          <cell r="BM18">
            <v>1</v>
          </cell>
          <cell r="BN18">
            <v>3</v>
          </cell>
          <cell r="BO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A19" t="str">
            <v>здание</v>
          </cell>
          <cell r="B19">
            <v>1</v>
          </cell>
          <cell r="C19">
            <v>0</v>
          </cell>
          <cell r="D19">
            <v>15</v>
          </cell>
          <cell r="F19">
            <v>1</v>
          </cell>
          <cell r="H19">
            <v>4.95</v>
          </cell>
          <cell r="J19">
            <v>1430.85</v>
          </cell>
          <cell r="K19">
            <v>1430.85</v>
          </cell>
          <cell r="L19">
            <v>2</v>
          </cell>
          <cell r="M19">
            <v>2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1</v>
          </cell>
          <cell r="AA19">
            <v>0</v>
          </cell>
          <cell r="AB19">
            <v>1</v>
          </cell>
          <cell r="AC19">
            <v>1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1</v>
          </cell>
          <cell r="AI19">
            <v>1</v>
          </cell>
          <cell r="AJ19">
            <v>1</v>
          </cell>
          <cell r="AK19">
            <v>0</v>
          </cell>
          <cell r="AL19">
            <v>1</v>
          </cell>
          <cell r="AM19">
            <v>1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1</v>
          </cell>
          <cell r="AS19">
            <v>1</v>
          </cell>
          <cell r="AT19">
            <v>1</v>
          </cell>
          <cell r="AU19">
            <v>1</v>
          </cell>
          <cell r="AV19">
            <v>1</v>
          </cell>
          <cell r="AW19">
            <v>0</v>
          </cell>
          <cell r="AX19">
            <v>0</v>
          </cell>
          <cell r="AY19">
            <v>0</v>
          </cell>
          <cell r="AZ19">
            <v>1</v>
          </cell>
          <cell r="BA19">
            <v>3</v>
          </cell>
          <cell r="BB19">
            <v>1</v>
          </cell>
          <cell r="BC19">
            <v>0</v>
          </cell>
          <cell r="BD19">
            <v>0</v>
          </cell>
          <cell r="BE19">
            <v>0</v>
          </cell>
          <cell r="BF19">
            <v>15</v>
          </cell>
          <cell r="BG19">
            <v>0</v>
          </cell>
          <cell r="BH19">
            <v>0</v>
          </cell>
          <cell r="BM19">
            <v>1</v>
          </cell>
          <cell r="BN19">
            <v>3</v>
          </cell>
          <cell r="BO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A20" t="str">
            <v>здание</v>
          </cell>
          <cell r="B20">
            <v>1</v>
          </cell>
          <cell r="C20">
            <v>0</v>
          </cell>
          <cell r="D20">
            <v>16</v>
          </cell>
          <cell r="F20">
            <v>1</v>
          </cell>
          <cell r="H20">
            <v>37</v>
          </cell>
          <cell r="J20">
            <v>14219.1</v>
          </cell>
          <cell r="K20">
            <v>14219.1</v>
          </cell>
          <cell r="L20">
            <v>2</v>
          </cell>
          <cell r="M20">
            <v>2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1</v>
          </cell>
          <cell r="Z20">
            <v>1</v>
          </cell>
          <cell r="AA20">
            <v>0</v>
          </cell>
          <cell r="AB20">
            <v>1</v>
          </cell>
          <cell r="AC20">
            <v>1</v>
          </cell>
          <cell r="AD20">
            <v>0</v>
          </cell>
          <cell r="AE20">
            <v>1</v>
          </cell>
          <cell r="AF20">
            <v>0</v>
          </cell>
          <cell r="AG20">
            <v>0</v>
          </cell>
          <cell r="AH20">
            <v>1</v>
          </cell>
          <cell r="AI20">
            <v>1</v>
          </cell>
          <cell r="AJ20">
            <v>1</v>
          </cell>
          <cell r="AK20">
            <v>0</v>
          </cell>
          <cell r="AL20">
            <v>1</v>
          </cell>
          <cell r="AM20">
            <v>1</v>
          </cell>
          <cell r="AN20">
            <v>0</v>
          </cell>
          <cell r="AO20">
            <v>1</v>
          </cell>
          <cell r="AP20">
            <v>0</v>
          </cell>
          <cell r="AQ20">
            <v>0</v>
          </cell>
          <cell r="AR20">
            <v>1</v>
          </cell>
          <cell r="AS20">
            <v>1</v>
          </cell>
          <cell r="AT20">
            <v>1</v>
          </cell>
          <cell r="AU20">
            <v>1</v>
          </cell>
          <cell r="AV20">
            <v>1</v>
          </cell>
          <cell r="AW20">
            <v>1</v>
          </cell>
          <cell r="AX20">
            <v>0</v>
          </cell>
          <cell r="AY20">
            <v>0</v>
          </cell>
          <cell r="AZ20">
            <v>1</v>
          </cell>
          <cell r="BA20">
            <v>7</v>
          </cell>
          <cell r="BB20">
            <v>1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M20">
            <v>1</v>
          </cell>
          <cell r="BN20">
            <v>3</v>
          </cell>
          <cell r="BO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</row>
        <row r="21">
          <cell r="A21" t="str">
            <v>здание</v>
          </cell>
          <cell r="B21">
            <v>1</v>
          </cell>
          <cell r="C21">
            <v>0</v>
          </cell>
          <cell r="D21">
            <v>17</v>
          </cell>
          <cell r="F21">
            <v>1</v>
          </cell>
          <cell r="H21">
            <v>8.5</v>
          </cell>
          <cell r="J21">
            <v>3266.55</v>
          </cell>
          <cell r="K21">
            <v>3266.55</v>
          </cell>
          <cell r="L21">
            <v>2</v>
          </cell>
          <cell r="M21">
            <v>2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1</v>
          </cell>
          <cell r="Z21">
            <v>1</v>
          </cell>
          <cell r="AA21">
            <v>0</v>
          </cell>
          <cell r="AB21">
            <v>1</v>
          </cell>
          <cell r="AC21">
            <v>1</v>
          </cell>
          <cell r="AD21">
            <v>0</v>
          </cell>
          <cell r="AE21">
            <v>1</v>
          </cell>
          <cell r="AF21">
            <v>0</v>
          </cell>
          <cell r="AG21">
            <v>0</v>
          </cell>
          <cell r="AH21">
            <v>1</v>
          </cell>
          <cell r="AI21">
            <v>1</v>
          </cell>
          <cell r="AJ21">
            <v>1</v>
          </cell>
          <cell r="AK21">
            <v>0</v>
          </cell>
          <cell r="AL21">
            <v>1</v>
          </cell>
          <cell r="AM21">
            <v>1</v>
          </cell>
          <cell r="AN21">
            <v>0</v>
          </cell>
          <cell r="AO21">
            <v>1</v>
          </cell>
          <cell r="AP21">
            <v>0</v>
          </cell>
          <cell r="AQ21">
            <v>0</v>
          </cell>
          <cell r="AR21">
            <v>1</v>
          </cell>
          <cell r="AS21">
            <v>1</v>
          </cell>
          <cell r="AT21">
            <v>1</v>
          </cell>
          <cell r="AU21">
            <v>1</v>
          </cell>
          <cell r="AV21">
            <v>1</v>
          </cell>
          <cell r="AW21">
            <v>1</v>
          </cell>
          <cell r="AX21">
            <v>0</v>
          </cell>
          <cell r="AY21">
            <v>0</v>
          </cell>
          <cell r="AZ21">
            <v>1</v>
          </cell>
          <cell r="BA21">
            <v>6</v>
          </cell>
          <cell r="BB21">
            <v>1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M21">
            <v>1</v>
          </cell>
          <cell r="BN21">
            <v>3</v>
          </cell>
          <cell r="BO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</row>
        <row r="22">
          <cell r="A22" t="str">
            <v>сооружение</v>
          </cell>
          <cell r="B22">
            <v>1</v>
          </cell>
          <cell r="C22">
            <v>0</v>
          </cell>
          <cell r="D22">
            <v>18</v>
          </cell>
          <cell r="F22">
            <v>0</v>
          </cell>
          <cell r="H22">
            <v>1.25</v>
          </cell>
          <cell r="J22">
            <v>6.375</v>
          </cell>
          <cell r="K22">
            <v>6.375</v>
          </cell>
          <cell r="L22">
            <v>1</v>
          </cell>
          <cell r="M22">
            <v>1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1</v>
          </cell>
          <cell r="AA22">
            <v>0</v>
          </cell>
          <cell r="AB22">
            <v>1</v>
          </cell>
          <cell r="AC22">
            <v>1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1</v>
          </cell>
          <cell r="AI22">
            <v>0</v>
          </cell>
          <cell r="AJ22">
            <v>1</v>
          </cell>
          <cell r="AK22">
            <v>0</v>
          </cell>
          <cell r="AL22">
            <v>1</v>
          </cell>
          <cell r="AM22">
            <v>1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1</v>
          </cell>
          <cell r="AS22">
            <v>1</v>
          </cell>
          <cell r="AT22">
            <v>0</v>
          </cell>
          <cell r="AU22">
            <v>1</v>
          </cell>
          <cell r="AV22">
            <v>1</v>
          </cell>
          <cell r="AW22">
            <v>0</v>
          </cell>
          <cell r="AX22">
            <v>0</v>
          </cell>
          <cell r="AY22">
            <v>0</v>
          </cell>
          <cell r="AZ22">
            <v>1</v>
          </cell>
          <cell r="BA22">
            <v>6</v>
          </cell>
          <cell r="BB22">
            <v>1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M22">
            <v>1</v>
          </cell>
          <cell r="BN22">
            <v>3</v>
          </cell>
          <cell r="BO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</row>
        <row r="23">
          <cell r="A23" t="str">
            <v>сооружение</v>
          </cell>
          <cell r="B23">
            <v>1</v>
          </cell>
          <cell r="C23">
            <v>0</v>
          </cell>
          <cell r="D23">
            <v>19</v>
          </cell>
          <cell r="F23">
            <v>0</v>
          </cell>
          <cell r="H23">
            <v>3</v>
          </cell>
          <cell r="J23">
            <v>210</v>
          </cell>
          <cell r="K23">
            <v>210</v>
          </cell>
          <cell r="L23">
            <v>1</v>
          </cell>
          <cell r="M23">
            <v>1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1</v>
          </cell>
          <cell r="AA23">
            <v>0</v>
          </cell>
          <cell r="AB23">
            <v>1</v>
          </cell>
          <cell r="AC23">
            <v>1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1</v>
          </cell>
          <cell r="AI23">
            <v>0</v>
          </cell>
          <cell r="AJ23">
            <v>1</v>
          </cell>
          <cell r="AK23">
            <v>0</v>
          </cell>
          <cell r="AL23">
            <v>1</v>
          </cell>
          <cell r="AM23">
            <v>1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1</v>
          </cell>
          <cell r="AS23">
            <v>1</v>
          </cell>
          <cell r="AT23">
            <v>0</v>
          </cell>
          <cell r="AU23">
            <v>1</v>
          </cell>
          <cell r="AV23">
            <v>1</v>
          </cell>
          <cell r="AW23">
            <v>0</v>
          </cell>
          <cell r="AX23">
            <v>0</v>
          </cell>
          <cell r="AY23">
            <v>0</v>
          </cell>
          <cell r="AZ23">
            <v>1</v>
          </cell>
          <cell r="BA23">
            <v>5</v>
          </cell>
          <cell r="BB23">
            <v>1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M23">
            <v>1</v>
          </cell>
          <cell r="BN23">
            <v>3</v>
          </cell>
          <cell r="BO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</row>
        <row r="24">
          <cell r="A24" t="str">
            <v>сооружение</v>
          </cell>
          <cell r="B24">
            <v>1</v>
          </cell>
          <cell r="C24">
            <v>0</v>
          </cell>
          <cell r="D24">
            <v>20</v>
          </cell>
          <cell r="F24">
            <v>0</v>
          </cell>
          <cell r="H24">
            <v>1.5</v>
          </cell>
          <cell r="J24">
            <v>9.69</v>
          </cell>
          <cell r="K24">
            <v>9.69</v>
          </cell>
          <cell r="L24">
            <v>1</v>
          </cell>
          <cell r="M24">
            <v>1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1</v>
          </cell>
          <cell r="AA24">
            <v>0</v>
          </cell>
          <cell r="AB24">
            <v>1</v>
          </cell>
          <cell r="AC24">
            <v>1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1</v>
          </cell>
          <cell r="AI24">
            <v>0</v>
          </cell>
          <cell r="AJ24">
            <v>1</v>
          </cell>
          <cell r="AK24">
            <v>0</v>
          </cell>
          <cell r="AL24">
            <v>1</v>
          </cell>
          <cell r="AM24">
            <v>1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</v>
          </cell>
          <cell r="AS24">
            <v>1</v>
          </cell>
          <cell r="AT24">
            <v>0</v>
          </cell>
          <cell r="AU24">
            <v>1</v>
          </cell>
          <cell r="AV24">
            <v>1</v>
          </cell>
          <cell r="AW24">
            <v>1</v>
          </cell>
          <cell r="AX24">
            <v>0</v>
          </cell>
          <cell r="AY24">
            <v>0</v>
          </cell>
          <cell r="AZ24">
            <v>1</v>
          </cell>
          <cell r="BA24">
            <v>2</v>
          </cell>
          <cell r="BB24">
            <v>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M24">
            <v>1</v>
          </cell>
          <cell r="BN24">
            <v>3</v>
          </cell>
          <cell r="BO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A25" t="str">
            <v>сооружение</v>
          </cell>
          <cell r="B25">
            <v>1</v>
          </cell>
          <cell r="C25">
            <v>0</v>
          </cell>
          <cell r="D25">
            <v>21</v>
          </cell>
          <cell r="F25">
            <v>0</v>
          </cell>
          <cell r="H25">
            <v>2.2000000000000002</v>
          </cell>
          <cell r="J25">
            <v>5.6</v>
          </cell>
          <cell r="K25">
            <v>5.6</v>
          </cell>
          <cell r="L25">
            <v>1</v>
          </cell>
          <cell r="M25">
            <v>2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1</v>
          </cell>
          <cell r="AA25">
            <v>0</v>
          </cell>
          <cell r="AB25">
            <v>1</v>
          </cell>
          <cell r="AC25">
            <v>1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1</v>
          </cell>
          <cell r="AI25">
            <v>0</v>
          </cell>
          <cell r="AJ25">
            <v>1</v>
          </cell>
          <cell r="AK25">
            <v>0</v>
          </cell>
          <cell r="AL25">
            <v>1</v>
          </cell>
          <cell r="AM25">
            <v>1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1</v>
          </cell>
          <cell r="AS25">
            <v>1</v>
          </cell>
          <cell r="AT25">
            <v>0</v>
          </cell>
          <cell r="AU25">
            <v>1</v>
          </cell>
          <cell r="AV25">
            <v>1</v>
          </cell>
          <cell r="AW25">
            <v>0</v>
          </cell>
          <cell r="AX25">
            <v>0</v>
          </cell>
          <cell r="AY25">
            <v>0</v>
          </cell>
          <cell r="AZ25">
            <v>1</v>
          </cell>
          <cell r="BA25">
            <v>4</v>
          </cell>
          <cell r="BB25">
            <v>1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M25">
            <v>1</v>
          </cell>
          <cell r="BN25">
            <v>3</v>
          </cell>
          <cell r="BO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A26" t="str">
            <v>здание</v>
          </cell>
          <cell r="B26">
            <v>1</v>
          </cell>
          <cell r="C26">
            <v>0</v>
          </cell>
          <cell r="D26">
            <v>22</v>
          </cell>
          <cell r="F26">
            <v>1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1</v>
          </cell>
          <cell r="Z26">
            <v>1</v>
          </cell>
          <cell r="AA26">
            <v>0</v>
          </cell>
          <cell r="AB26">
            <v>1</v>
          </cell>
          <cell r="AC26">
            <v>1</v>
          </cell>
          <cell r="AD26">
            <v>0</v>
          </cell>
          <cell r="AE26">
            <v>1</v>
          </cell>
          <cell r="AF26">
            <v>0</v>
          </cell>
          <cell r="AG26">
            <v>0</v>
          </cell>
          <cell r="AH26">
            <v>1</v>
          </cell>
          <cell r="AI26">
            <v>1</v>
          </cell>
          <cell r="AJ26">
            <v>1</v>
          </cell>
          <cell r="AK26">
            <v>0</v>
          </cell>
          <cell r="AL26">
            <v>1</v>
          </cell>
          <cell r="AM26">
            <v>1</v>
          </cell>
          <cell r="AN26">
            <v>0</v>
          </cell>
          <cell r="AO26">
            <v>1</v>
          </cell>
          <cell r="AP26">
            <v>0</v>
          </cell>
          <cell r="AQ26">
            <v>0</v>
          </cell>
          <cell r="AR26">
            <v>1</v>
          </cell>
          <cell r="AS26">
            <v>1</v>
          </cell>
          <cell r="AT26">
            <v>1</v>
          </cell>
          <cell r="AU26">
            <v>1</v>
          </cell>
          <cell r="AV26">
            <v>1</v>
          </cell>
          <cell r="AW26">
            <v>1</v>
          </cell>
          <cell r="AX26">
            <v>0</v>
          </cell>
          <cell r="AY26">
            <v>0</v>
          </cell>
          <cell r="AZ26">
            <v>1</v>
          </cell>
          <cell r="BA26">
            <v>0</v>
          </cell>
          <cell r="BB26">
            <v>1</v>
          </cell>
          <cell r="BC26">
            <v>0</v>
          </cell>
          <cell r="BD26">
            <v>40</v>
          </cell>
          <cell r="BE26">
            <v>0</v>
          </cell>
          <cell r="BF26">
            <v>80</v>
          </cell>
          <cell r="BG26">
            <v>0</v>
          </cell>
          <cell r="BH26">
            <v>0</v>
          </cell>
          <cell r="BM26">
            <v>1</v>
          </cell>
          <cell r="BN26">
            <v>3</v>
          </cell>
          <cell r="BO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A27" t="str">
            <v>здание</v>
          </cell>
          <cell r="B27">
            <v>1</v>
          </cell>
          <cell r="C27">
            <v>0</v>
          </cell>
          <cell r="D27">
            <v>23</v>
          </cell>
          <cell r="F27">
            <v>1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1</v>
          </cell>
          <cell r="Z27">
            <v>1</v>
          </cell>
          <cell r="AA27">
            <v>0</v>
          </cell>
          <cell r="AB27">
            <v>1</v>
          </cell>
          <cell r="AC27">
            <v>1</v>
          </cell>
          <cell r="AD27">
            <v>0</v>
          </cell>
          <cell r="AE27">
            <v>1</v>
          </cell>
          <cell r="AF27">
            <v>0</v>
          </cell>
          <cell r="AG27">
            <v>0</v>
          </cell>
          <cell r="AH27">
            <v>1</v>
          </cell>
          <cell r="AI27">
            <v>1</v>
          </cell>
          <cell r="AJ27">
            <v>1</v>
          </cell>
          <cell r="AK27">
            <v>0</v>
          </cell>
          <cell r="AL27">
            <v>1</v>
          </cell>
          <cell r="AM27">
            <v>1</v>
          </cell>
          <cell r="AN27">
            <v>0</v>
          </cell>
          <cell r="AO27">
            <v>1</v>
          </cell>
          <cell r="AP27">
            <v>0</v>
          </cell>
          <cell r="AQ27">
            <v>0</v>
          </cell>
          <cell r="AR27">
            <v>1</v>
          </cell>
          <cell r="AS27">
            <v>1</v>
          </cell>
          <cell r="AT27">
            <v>1</v>
          </cell>
          <cell r="AU27">
            <v>1</v>
          </cell>
          <cell r="AV27">
            <v>1</v>
          </cell>
          <cell r="AW27">
            <v>1</v>
          </cell>
          <cell r="AX27">
            <v>0</v>
          </cell>
          <cell r="AY27">
            <v>0</v>
          </cell>
          <cell r="AZ27">
            <v>1</v>
          </cell>
          <cell r="BA27">
            <v>0</v>
          </cell>
          <cell r="BB27">
            <v>1</v>
          </cell>
          <cell r="BC27">
            <v>0</v>
          </cell>
          <cell r="BD27">
            <v>40</v>
          </cell>
          <cell r="BE27">
            <v>0</v>
          </cell>
          <cell r="BF27">
            <v>80</v>
          </cell>
          <cell r="BG27">
            <v>0</v>
          </cell>
          <cell r="BH27">
            <v>0</v>
          </cell>
          <cell r="BM27">
            <v>1</v>
          </cell>
          <cell r="BN27">
            <v>3</v>
          </cell>
          <cell r="BO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A28" t="str">
            <v>здание</v>
          </cell>
          <cell r="B28">
            <v>1</v>
          </cell>
          <cell r="C28">
            <v>0</v>
          </cell>
          <cell r="D28">
            <v>24</v>
          </cell>
          <cell r="F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1</v>
          </cell>
          <cell r="AF28">
            <v>0</v>
          </cell>
          <cell r="AG28">
            <v>0</v>
          </cell>
          <cell r="AH28">
            <v>1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1</v>
          </cell>
          <cell r="AP28">
            <v>0</v>
          </cell>
          <cell r="AQ28">
            <v>0</v>
          </cell>
          <cell r="AR28">
            <v>1</v>
          </cell>
          <cell r="AS28">
            <v>1</v>
          </cell>
          <cell r="AT28">
            <v>0</v>
          </cell>
          <cell r="AU28">
            <v>1</v>
          </cell>
          <cell r="AV28">
            <v>0</v>
          </cell>
          <cell r="AW28">
            <v>1</v>
          </cell>
          <cell r="AX28">
            <v>0</v>
          </cell>
          <cell r="AY28">
            <v>0</v>
          </cell>
          <cell r="AZ28">
            <v>1</v>
          </cell>
          <cell r="BA28">
            <v>0</v>
          </cell>
          <cell r="BB28">
            <v>1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M28">
            <v>1</v>
          </cell>
          <cell r="BN28">
            <v>3</v>
          </cell>
          <cell r="BO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A29" t="str">
            <v>здание</v>
          </cell>
          <cell r="B29">
            <v>1</v>
          </cell>
          <cell r="C29">
            <v>0</v>
          </cell>
          <cell r="D29">
            <v>25</v>
          </cell>
          <cell r="F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1</v>
          </cell>
          <cell r="AF29">
            <v>0</v>
          </cell>
          <cell r="AG29">
            <v>0</v>
          </cell>
          <cell r="AH29">
            <v>1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1</v>
          </cell>
          <cell r="AP29">
            <v>0</v>
          </cell>
          <cell r="AQ29">
            <v>0</v>
          </cell>
          <cell r="AR29">
            <v>1</v>
          </cell>
          <cell r="AS29">
            <v>1</v>
          </cell>
          <cell r="AT29">
            <v>0</v>
          </cell>
          <cell r="AU29">
            <v>1</v>
          </cell>
          <cell r="AV29">
            <v>0</v>
          </cell>
          <cell r="AW29">
            <v>1</v>
          </cell>
          <cell r="AX29">
            <v>0</v>
          </cell>
          <cell r="AY29">
            <v>0</v>
          </cell>
          <cell r="AZ29">
            <v>1</v>
          </cell>
          <cell r="BA29">
            <v>0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M29">
            <v>1</v>
          </cell>
          <cell r="BN29">
            <v>3</v>
          </cell>
          <cell r="BO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A30" t="str">
            <v>здание</v>
          </cell>
          <cell r="B30">
            <v>1</v>
          </cell>
          <cell r="C30">
            <v>0</v>
          </cell>
          <cell r="D30">
            <v>26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1</v>
          </cell>
          <cell r="Z30">
            <v>1</v>
          </cell>
          <cell r="AA30">
            <v>0</v>
          </cell>
          <cell r="AB30">
            <v>1</v>
          </cell>
          <cell r="AC30">
            <v>1</v>
          </cell>
          <cell r="AD30">
            <v>0</v>
          </cell>
          <cell r="AE30">
            <v>1</v>
          </cell>
          <cell r="AF30">
            <v>0</v>
          </cell>
          <cell r="AG30">
            <v>0</v>
          </cell>
          <cell r="AH30">
            <v>1</v>
          </cell>
          <cell r="AI30">
            <v>1</v>
          </cell>
          <cell r="AJ30">
            <v>1</v>
          </cell>
          <cell r="AK30">
            <v>0</v>
          </cell>
          <cell r="AL30">
            <v>1</v>
          </cell>
          <cell r="AM30">
            <v>1</v>
          </cell>
          <cell r="AN30">
            <v>0</v>
          </cell>
          <cell r="AO30">
            <v>1</v>
          </cell>
          <cell r="AP30">
            <v>0</v>
          </cell>
          <cell r="AQ30">
            <v>0</v>
          </cell>
          <cell r="AR30">
            <v>1</v>
          </cell>
          <cell r="AS30">
            <v>1</v>
          </cell>
          <cell r="AT30">
            <v>1</v>
          </cell>
          <cell r="AU30">
            <v>1</v>
          </cell>
          <cell r="AV30">
            <v>1</v>
          </cell>
          <cell r="AW30">
            <v>1</v>
          </cell>
          <cell r="AX30">
            <v>0</v>
          </cell>
          <cell r="AY30">
            <v>0</v>
          </cell>
          <cell r="AZ30">
            <v>1</v>
          </cell>
          <cell r="BA30">
            <v>0</v>
          </cell>
          <cell r="BB30">
            <v>1</v>
          </cell>
          <cell r="BC30">
            <v>0</v>
          </cell>
          <cell r="BD30">
            <v>10</v>
          </cell>
          <cell r="BE30">
            <v>0</v>
          </cell>
          <cell r="BF30">
            <v>40</v>
          </cell>
          <cell r="BG30">
            <v>0</v>
          </cell>
          <cell r="BH30">
            <v>0</v>
          </cell>
          <cell r="BM30">
            <v>1</v>
          </cell>
          <cell r="BN30">
            <v>3</v>
          </cell>
          <cell r="BO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</row>
        <row r="31">
          <cell r="A31" t="str">
            <v>сооружение</v>
          </cell>
          <cell r="B31">
            <v>1</v>
          </cell>
          <cell r="C31">
            <v>0</v>
          </cell>
          <cell r="D31">
            <v>27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</v>
          </cell>
          <cell r="AF31">
            <v>0</v>
          </cell>
          <cell r="AG31">
            <v>0</v>
          </cell>
          <cell r="AH31">
            <v>1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1</v>
          </cell>
          <cell r="AP31">
            <v>0</v>
          </cell>
          <cell r="AQ31">
            <v>0</v>
          </cell>
          <cell r="AR31">
            <v>1</v>
          </cell>
          <cell r="AS31">
            <v>1</v>
          </cell>
          <cell r="AT31">
            <v>0</v>
          </cell>
          <cell r="AU31">
            <v>1</v>
          </cell>
          <cell r="AV31">
            <v>0</v>
          </cell>
          <cell r="AW31">
            <v>1</v>
          </cell>
          <cell r="AX31">
            <v>0</v>
          </cell>
          <cell r="AY31">
            <v>0</v>
          </cell>
          <cell r="AZ31">
            <v>1</v>
          </cell>
          <cell r="BA31">
            <v>1</v>
          </cell>
          <cell r="BB31">
            <v>1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M31">
            <v>1</v>
          </cell>
          <cell r="BN31">
            <v>3</v>
          </cell>
          <cell r="BO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</row>
        <row r="32">
          <cell r="A32" t="str">
            <v>здание</v>
          </cell>
          <cell r="B32">
            <v>1</v>
          </cell>
          <cell r="C32">
            <v>0</v>
          </cell>
          <cell r="D32">
            <v>28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1</v>
          </cell>
          <cell r="AF32">
            <v>0</v>
          </cell>
          <cell r="AG32">
            <v>0</v>
          </cell>
          <cell r="AH32">
            <v>1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1</v>
          </cell>
          <cell r="AP32">
            <v>0</v>
          </cell>
          <cell r="AQ32">
            <v>0</v>
          </cell>
          <cell r="AR32">
            <v>1</v>
          </cell>
          <cell r="AS32">
            <v>1</v>
          </cell>
          <cell r="AT32">
            <v>0</v>
          </cell>
          <cell r="AU32">
            <v>1</v>
          </cell>
          <cell r="AV32">
            <v>0</v>
          </cell>
          <cell r="AW32">
            <v>1</v>
          </cell>
          <cell r="AX32">
            <v>0</v>
          </cell>
          <cell r="AY32">
            <v>0</v>
          </cell>
          <cell r="AZ32">
            <v>1</v>
          </cell>
          <cell r="BA32">
            <v>1</v>
          </cell>
          <cell r="BB32">
            <v>1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M32">
            <v>1</v>
          </cell>
          <cell r="BN32">
            <v>3</v>
          </cell>
          <cell r="BO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</row>
        <row r="33">
          <cell r="A33" t="str">
            <v>здание</v>
          </cell>
          <cell r="B33">
            <v>1</v>
          </cell>
          <cell r="C33">
            <v>0</v>
          </cell>
          <cell r="D33">
            <v>29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1</v>
          </cell>
          <cell r="AF33">
            <v>0</v>
          </cell>
          <cell r="AG33">
            <v>0</v>
          </cell>
          <cell r="AH33">
            <v>1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1</v>
          </cell>
          <cell r="AP33">
            <v>0</v>
          </cell>
          <cell r="AQ33">
            <v>0</v>
          </cell>
          <cell r="AR33">
            <v>1</v>
          </cell>
          <cell r="AS33">
            <v>1</v>
          </cell>
          <cell r="AT33">
            <v>0</v>
          </cell>
          <cell r="AU33">
            <v>1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1</v>
          </cell>
          <cell r="BA33">
            <v>1</v>
          </cell>
          <cell r="BB33">
            <v>1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M33">
            <v>1</v>
          </cell>
          <cell r="BN33">
            <v>3</v>
          </cell>
          <cell r="BO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</row>
        <row r="34">
          <cell r="A34" t="str">
            <v>здание</v>
          </cell>
          <cell r="B34">
            <v>1</v>
          </cell>
          <cell r="C34">
            <v>0</v>
          </cell>
          <cell r="D34">
            <v>30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1</v>
          </cell>
          <cell r="AF34">
            <v>0</v>
          </cell>
          <cell r="AG34">
            <v>0</v>
          </cell>
          <cell r="AH34">
            <v>1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1</v>
          </cell>
          <cell r="AP34">
            <v>0</v>
          </cell>
          <cell r="AQ34">
            <v>0</v>
          </cell>
          <cell r="AR34">
            <v>1</v>
          </cell>
          <cell r="AS34">
            <v>1</v>
          </cell>
          <cell r="AT34">
            <v>0</v>
          </cell>
          <cell r="AU34">
            <v>1</v>
          </cell>
          <cell r="AV34">
            <v>0</v>
          </cell>
          <cell r="AW34">
            <v>1</v>
          </cell>
          <cell r="AX34">
            <v>0</v>
          </cell>
          <cell r="AY34">
            <v>0</v>
          </cell>
          <cell r="AZ34">
            <v>1</v>
          </cell>
          <cell r="BA34">
            <v>1</v>
          </cell>
          <cell r="BB34">
            <v>1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M34">
            <v>1</v>
          </cell>
          <cell r="BN34">
            <v>3</v>
          </cell>
          <cell r="BO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</row>
        <row r="35">
          <cell r="A35" t="str">
            <v>здание</v>
          </cell>
          <cell r="B35">
            <v>1</v>
          </cell>
          <cell r="C35">
            <v>0</v>
          </cell>
          <cell r="D35">
            <v>31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1</v>
          </cell>
          <cell r="AF35">
            <v>0</v>
          </cell>
          <cell r="AG35">
            <v>0</v>
          </cell>
          <cell r="AH35">
            <v>1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1</v>
          </cell>
          <cell r="AP35">
            <v>0</v>
          </cell>
          <cell r="AQ35">
            <v>0</v>
          </cell>
          <cell r="AR35">
            <v>1</v>
          </cell>
          <cell r="AS35">
            <v>1</v>
          </cell>
          <cell r="AT35">
            <v>0</v>
          </cell>
          <cell r="AU35">
            <v>1</v>
          </cell>
          <cell r="AV35">
            <v>0</v>
          </cell>
          <cell r="AW35">
            <v>1</v>
          </cell>
          <cell r="AX35">
            <v>0</v>
          </cell>
          <cell r="AY35">
            <v>0</v>
          </cell>
          <cell r="AZ35">
            <v>1</v>
          </cell>
          <cell r="BA35">
            <v>1</v>
          </cell>
          <cell r="BB35">
            <v>1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M35">
            <v>1</v>
          </cell>
          <cell r="BN35">
            <v>3</v>
          </cell>
          <cell r="BO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</row>
        <row r="36">
          <cell r="A36" t="str">
            <v>здание</v>
          </cell>
          <cell r="B36">
            <v>1</v>
          </cell>
          <cell r="C36">
            <v>0</v>
          </cell>
          <cell r="D36">
            <v>32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1</v>
          </cell>
          <cell r="AF36">
            <v>0</v>
          </cell>
          <cell r="AG36">
            <v>0</v>
          </cell>
          <cell r="AH36">
            <v>1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1</v>
          </cell>
          <cell r="AP36">
            <v>0</v>
          </cell>
          <cell r="AQ36">
            <v>0</v>
          </cell>
          <cell r="AR36">
            <v>1</v>
          </cell>
          <cell r="AS36">
            <v>1</v>
          </cell>
          <cell r="AT36">
            <v>0</v>
          </cell>
          <cell r="AU36">
            <v>1</v>
          </cell>
          <cell r="AV36">
            <v>0</v>
          </cell>
          <cell r="AW36">
            <v>1</v>
          </cell>
          <cell r="AX36">
            <v>0</v>
          </cell>
          <cell r="AY36">
            <v>0</v>
          </cell>
          <cell r="AZ36">
            <v>1</v>
          </cell>
          <cell r="BA36">
            <v>5</v>
          </cell>
          <cell r="BB36">
            <v>5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M36">
            <v>1</v>
          </cell>
          <cell r="BN36">
            <v>3</v>
          </cell>
          <cell r="BO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A37" t="str">
            <v>здание</v>
          </cell>
          <cell r="B37">
            <v>1</v>
          </cell>
          <cell r="C37">
            <v>0</v>
          </cell>
          <cell r="D37">
            <v>33</v>
          </cell>
          <cell r="F37">
            <v>0</v>
          </cell>
          <cell r="L37">
            <v>1</v>
          </cell>
          <cell r="M37">
            <v>1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1</v>
          </cell>
          <cell r="Z37">
            <v>1</v>
          </cell>
          <cell r="AA37">
            <v>0</v>
          </cell>
          <cell r="AB37">
            <v>1</v>
          </cell>
          <cell r="AC37">
            <v>1</v>
          </cell>
          <cell r="AD37">
            <v>0</v>
          </cell>
          <cell r="AE37">
            <v>1</v>
          </cell>
          <cell r="AF37">
            <v>0</v>
          </cell>
          <cell r="AG37">
            <v>0</v>
          </cell>
          <cell r="AH37">
            <v>1</v>
          </cell>
          <cell r="AI37">
            <v>1</v>
          </cell>
          <cell r="AJ37">
            <v>1</v>
          </cell>
          <cell r="AK37">
            <v>0</v>
          </cell>
          <cell r="AL37">
            <v>1</v>
          </cell>
          <cell r="AM37">
            <v>1</v>
          </cell>
          <cell r="AN37">
            <v>0</v>
          </cell>
          <cell r="AO37">
            <v>1</v>
          </cell>
          <cell r="AP37">
            <v>0</v>
          </cell>
          <cell r="AQ37">
            <v>0</v>
          </cell>
          <cell r="AR37">
            <v>1</v>
          </cell>
          <cell r="AS37">
            <v>1</v>
          </cell>
          <cell r="AT37">
            <v>1</v>
          </cell>
          <cell r="AU37">
            <v>1</v>
          </cell>
          <cell r="AV37">
            <v>1</v>
          </cell>
          <cell r="AW37">
            <v>1</v>
          </cell>
          <cell r="AX37">
            <v>0</v>
          </cell>
          <cell r="AY37">
            <v>0</v>
          </cell>
          <cell r="AZ37">
            <v>1</v>
          </cell>
          <cell r="BA37">
            <v>5</v>
          </cell>
          <cell r="BB37">
            <v>5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M37">
            <v>1</v>
          </cell>
          <cell r="BN37">
            <v>3</v>
          </cell>
          <cell r="BO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A38" t="str">
            <v>здание</v>
          </cell>
          <cell r="B38">
            <v>1</v>
          </cell>
          <cell r="C38">
            <v>0</v>
          </cell>
          <cell r="D38">
            <v>34</v>
          </cell>
          <cell r="F38">
            <v>1</v>
          </cell>
          <cell r="L38">
            <v>2</v>
          </cell>
          <cell r="M38">
            <v>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1</v>
          </cell>
          <cell r="Z38">
            <v>1</v>
          </cell>
          <cell r="AA38">
            <v>0</v>
          </cell>
          <cell r="AB38">
            <v>1</v>
          </cell>
          <cell r="AC38">
            <v>1</v>
          </cell>
          <cell r="AD38">
            <v>0</v>
          </cell>
          <cell r="AE38">
            <v>1</v>
          </cell>
          <cell r="AF38">
            <v>0</v>
          </cell>
          <cell r="AG38">
            <v>0</v>
          </cell>
          <cell r="AH38">
            <v>1</v>
          </cell>
          <cell r="AI38">
            <v>1</v>
          </cell>
          <cell r="AJ38">
            <v>1</v>
          </cell>
          <cell r="AK38">
            <v>0</v>
          </cell>
          <cell r="AL38">
            <v>1</v>
          </cell>
          <cell r="AM38">
            <v>1</v>
          </cell>
          <cell r="AN38">
            <v>0</v>
          </cell>
          <cell r="AO38">
            <v>1</v>
          </cell>
          <cell r="AP38">
            <v>0</v>
          </cell>
          <cell r="AQ38">
            <v>0</v>
          </cell>
          <cell r="AR38">
            <v>1</v>
          </cell>
          <cell r="AS38">
            <v>1</v>
          </cell>
          <cell r="AT38">
            <v>1</v>
          </cell>
          <cell r="AU38">
            <v>1</v>
          </cell>
          <cell r="AV38">
            <v>1</v>
          </cell>
          <cell r="AW38">
            <v>1</v>
          </cell>
          <cell r="AX38">
            <v>0</v>
          </cell>
          <cell r="AY38">
            <v>0</v>
          </cell>
          <cell r="AZ38">
            <v>1</v>
          </cell>
          <cell r="BB38">
            <v>5</v>
          </cell>
          <cell r="BC38">
            <v>0</v>
          </cell>
          <cell r="BE38">
            <v>0</v>
          </cell>
          <cell r="BG38">
            <v>0</v>
          </cell>
          <cell r="BH38">
            <v>0</v>
          </cell>
          <cell r="BM38">
            <v>1</v>
          </cell>
          <cell r="BN38">
            <v>3</v>
          </cell>
          <cell r="BO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A39" t="str">
            <v>здание</v>
          </cell>
          <cell r="B39">
            <v>1</v>
          </cell>
          <cell r="C39">
            <v>0</v>
          </cell>
          <cell r="D39">
            <v>35</v>
          </cell>
          <cell r="F39">
            <v>1</v>
          </cell>
          <cell r="L39">
            <v>2</v>
          </cell>
          <cell r="M39">
            <v>2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1</v>
          </cell>
          <cell r="Z39">
            <v>1</v>
          </cell>
          <cell r="AA39">
            <v>0</v>
          </cell>
          <cell r="AB39">
            <v>1</v>
          </cell>
          <cell r="AC39">
            <v>1</v>
          </cell>
          <cell r="AD39">
            <v>0</v>
          </cell>
          <cell r="AE39">
            <v>1</v>
          </cell>
          <cell r="AF39">
            <v>0</v>
          </cell>
          <cell r="AG39">
            <v>0</v>
          </cell>
          <cell r="AH39">
            <v>1</v>
          </cell>
          <cell r="AI39">
            <v>1</v>
          </cell>
          <cell r="AJ39">
            <v>1</v>
          </cell>
          <cell r="AK39">
            <v>0</v>
          </cell>
          <cell r="AL39">
            <v>1</v>
          </cell>
          <cell r="AM39">
            <v>1</v>
          </cell>
          <cell r="AN39">
            <v>0</v>
          </cell>
          <cell r="AO39">
            <v>1</v>
          </cell>
          <cell r="AP39">
            <v>0</v>
          </cell>
          <cell r="AQ39">
            <v>0</v>
          </cell>
          <cell r="AR39">
            <v>1</v>
          </cell>
          <cell r="AS39">
            <v>1</v>
          </cell>
          <cell r="AT39">
            <v>1</v>
          </cell>
          <cell r="AU39">
            <v>1</v>
          </cell>
          <cell r="AV39">
            <v>1</v>
          </cell>
          <cell r="AW39">
            <v>1</v>
          </cell>
          <cell r="AX39">
            <v>0</v>
          </cell>
          <cell r="AY39">
            <v>0</v>
          </cell>
          <cell r="AZ39">
            <v>1</v>
          </cell>
          <cell r="BB39">
            <v>5</v>
          </cell>
          <cell r="BC39">
            <v>0</v>
          </cell>
          <cell r="BE39">
            <v>0</v>
          </cell>
          <cell r="BG39">
            <v>0</v>
          </cell>
          <cell r="BH39">
            <v>0</v>
          </cell>
          <cell r="BM39">
            <v>1</v>
          </cell>
          <cell r="BN39">
            <v>3</v>
          </cell>
          <cell r="BO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A40" t="str">
            <v>здание</v>
          </cell>
          <cell r="B40">
            <v>1</v>
          </cell>
          <cell r="C40">
            <v>0</v>
          </cell>
          <cell r="D40">
            <v>36</v>
          </cell>
          <cell r="F40">
            <v>1</v>
          </cell>
          <cell r="K40">
            <v>0</v>
          </cell>
          <cell r="L40">
            <v>2</v>
          </cell>
          <cell r="M40">
            <v>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1</v>
          </cell>
          <cell r="Z40">
            <v>1</v>
          </cell>
          <cell r="AA40">
            <v>0</v>
          </cell>
          <cell r="AB40">
            <v>1</v>
          </cell>
          <cell r="AC40">
            <v>1</v>
          </cell>
          <cell r="AD40">
            <v>0</v>
          </cell>
          <cell r="AE40">
            <v>1</v>
          </cell>
          <cell r="AF40">
            <v>0</v>
          </cell>
          <cell r="AG40">
            <v>0</v>
          </cell>
          <cell r="AH40">
            <v>1</v>
          </cell>
          <cell r="AI40">
            <v>1</v>
          </cell>
          <cell r="AJ40">
            <v>1</v>
          </cell>
          <cell r="AK40">
            <v>0</v>
          </cell>
          <cell r="AL40">
            <v>1</v>
          </cell>
          <cell r="AM40">
            <v>1</v>
          </cell>
          <cell r="AN40">
            <v>0</v>
          </cell>
          <cell r="AO40">
            <v>1</v>
          </cell>
          <cell r="AP40">
            <v>0</v>
          </cell>
          <cell r="AQ40">
            <v>0</v>
          </cell>
          <cell r="AR40">
            <v>1</v>
          </cell>
          <cell r="AS40">
            <v>1</v>
          </cell>
          <cell r="AT40">
            <v>1</v>
          </cell>
          <cell r="AU40">
            <v>1</v>
          </cell>
          <cell r="AV40">
            <v>1</v>
          </cell>
          <cell r="AW40">
            <v>1</v>
          </cell>
          <cell r="AX40">
            <v>0</v>
          </cell>
          <cell r="AY40">
            <v>0</v>
          </cell>
          <cell r="AZ40">
            <v>1</v>
          </cell>
          <cell r="BB40">
            <v>5</v>
          </cell>
          <cell r="BC40">
            <v>0</v>
          </cell>
          <cell r="BE40">
            <v>0</v>
          </cell>
          <cell r="BG40">
            <v>0</v>
          </cell>
          <cell r="BH40">
            <v>0</v>
          </cell>
          <cell r="BM40">
            <v>1</v>
          </cell>
          <cell r="BN40">
            <v>3</v>
          </cell>
          <cell r="BO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A41" t="str">
            <v>здание</v>
          </cell>
          <cell r="B41">
            <v>1</v>
          </cell>
          <cell r="C41">
            <v>0</v>
          </cell>
          <cell r="D41">
            <v>37</v>
          </cell>
          <cell r="F41">
            <v>1</v>
          </cell>
          <cell r="K41">
            <v>0</v>
          </cell>
          <cell r="L41">
            <v>2</v>
          </cell>
          <cell r="M41">
            <v>2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1</v>
          </cell>
          <cell r="Z41">
            <v>1</v>
          </cell>
          <cell r="AA41">
            <v>0</v>
          </cell>
          <cell r="AB41">
            <v>1</v>
          </cell>
          <cell r="AC41">
            <v>1</v>
          </cell>
          <cell r="AD41">
            <v>0</v>
          </cell>
          <cell r="AE41">
            <v>1</v>
          </cell>
          <cell r="AF41">
            <v>0</v>
          </cell>
          <cell r="AG41">
            <v>0</v>
          </cell>
          <cell r="AH41">
            <v>1</v>
          </cell>
          <cell r="AI41">
            <v>1</v>
          </cell>
          <cell r="AJ41">
            <v>1</v>
          </cell>
          <cell r="AK41">
            <v>0</v>
          </cell>
          <cell r="AL41">
            <v>1</v>
          </cell>
          <cell r="AM41">
            <v>1</v>
          </cell>
          <cell r="AN41">
            <v>0</v>
          </cell>
          <cell r="AO41">
            <v>1</v>
          </cell>
          <cell r="AP41">
            <v>0</v>
          </cell>
          <cell r="AQ41">
            <v>0</v>
          </cell>
          <cell r="AR41">
            <v>1</v>
          </cell>
          <cell r="AS41">
            <v>1</v>
          </cell>
          <cell r="AT41">
            <v>1</v>
          </cell>
          <cell r="AU41">
            <v>1</v>
          </cell>
          <cell r="AV41">
            <v>1</v>
          </cell>
          <cell r="AW41">
            <v>1</v>
          </cell>
          <cell r="AX41">
            <v>0</v>
          </cell>
          <cell r="AY41">
            <v>0</v>
          </cell>
          <cell r="AZ41">
            <v>1</v>
          </cell>
          <cell r="BB41">
            <v>5</v>
          </cell>
          <cell r="BC41">
            <v>0</v>
          </cell>
          <cell r="BE41">
            <v>0</v>
          </cell>
          <cell r="BG41">
            <v>0</v>
          </cell>
          <cell r="BH41">
            <v>0</v>
          </cell>
          <cell r="BM41">
            <v>1</v>
          </cell>
          <cell r="BN41">
            <v>3</v>
          </cell>
          <cell r="BO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A42" t="str">
            <v>здание</v>
          </cell>
          <cell r="B42">
            <v>1</v>
          </cell>
          <cell r="C42">
            <v>0</v>
          </cell>
          <cell r="D42">
            <v>38</v>
          </cell>
          <cell r="F42">
            <v>1</v>
          </cell>
          <cell r="K42">
            <v>0</v>
          </cell>
          <cell r="L42">
            <v>2</v>
          </cell>
          <cell r="M42">
            <v>2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1</v>
          </cell>
          <cell r="Z42">
            <v>1</v>
          </cell>
          <cell r="AA42">
            <v>0</v>
          </cell>
          <cell r="AB42">
            <v>1</v>
          </cell>
          <cell r="AC42">
            <v>1</v>
          </cell>
          <cell r="AD42">
            <v>0</v>
          </cell>
          <cell r="AE42">
            <v>1</v>
          </cell>
          <cell r="AF42">
            <v>0</v>
          </cell>
          <cell r="AG42">
            <v>0</v>
          </cell>
          <cell r="AH42">
            <v>1</v>
          </cell>
          <cell r="AI42">
            <v>1</v>
          </cell>
          <cell r="AJ42">
            <v>1</v>
          </cell>
          <cell r="AK42">
            <v>0</v>
          </cell>
          <cell r="AL42">
            <v>1</v>
          </cell>
          <cell r="AM42">
            <v>1</v>
          </cell>
          <cell r="AN42">
            <v>0</v>
          </cell>
          <cell r="AO42">
            <v>1</v>
          </cell>
          <cell r="AP42">
            <v>0</v>
          </cell>
          <cell r="AQ42">
            <v>0</v>
          </cell>
          <cell r="AR42">
            <v>1</v>
          </cell>
          <cell r="AS42">
            <v>1</v>
          </cell>
          <cell r="AT42">
            <v>1</v>
          </cell>
          <cell r="AU42">
            <v>1</v>
          </cell>
          <cell r="AV42">
            <v>1</v>
          </cell>
          <cell r="AW42">
            <v>1</v>
          </cell>
          <cell r="AX42">
            <v>0</v>
          </cell>
          <cell r="AY42">
            <v>0</v>
          </cell>
          <cell r="AZ42">
            <v>1</v>
          </cell>
          <cell r="BB42">
            <v>5</v>
          </cell>
          <cell r="BC42">
            <v>0</v>
          </cell>
          <cell r="BE42">
            <v>0</v>
          </cell>
          <cell r="BG42">
            <v>0</v>
          </cell>
          <cell r="BH42">
            <v>0</v>
          </cell>
          <cell r="BM42">
            <v>1</v>
          </cell>
          <cell r="BN42">
            <v>3</v>
          </cell>
          <cell r="BO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A43" t="str">
            <v>здание</v>
          </cell>
          <cell r="B43">
            <v>1</v>
          </cell>
          <cell r="C43">
            <v>0</v>
          </cell>
          <cell r="D43">
            <v>39</v>
          </cell>
          <cell r="F43">
            <v>1</v>
          </cell>
          <cell r="K43">
            <v>0</v>
          </cell>
          <cell r="L43">
            <v>2</v>
          </cell>
          <cell r="M43">
            <v>2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1</v>
          </cell>
          <cell r="Z43">
            <v>1</v>
          </cell>
          <cell r="AA43">
            <v>0</v>
          </cell>
          <cell r="AB43">
            <v>1</v>
          </cell>
          <cell r="AC43">
            <v>1</v>
          </cell>
          <cell r="AD43">
            <v>0</v>
          </cell>
          <cell r="AE43">
            <v>1</v>
          </cell>
          <cell r="AF43">
            <v>0</v>
          </cell>
          <cell r="AG43">
            <v>0</v>
          </cell>
          <cell r="AH43">
            <v>1</v>
          </cell>
          <cell r="AI43">
            <v>1</v>
          </cell>
          <cell r="AJ43">
            <v>1</v>
          </cell>
          <cell r="AK43">
            <v>0</v>
          </cell>
          <cell r="AL43">
            <v>1</v>
          </cell>
          <cell r="AM43">
            <v>1</v>
          </cell>
          <cell r="AN43">
            <v>0</v>
          </cell>
          <cell r="AO43">
            <v>1</v>
          </cell>
          <cell r="AP43">
            <v>0</v>
          </cell>
          <cell r="AQ43">
            <v>0</v>
          </cell>
          <cell r="AR43">
            <v>1</v>
          </cell>
          <cell r="AS43">
            <v>1</v>
          </cell>
          <cell r="AT43">
            <v>1</v>
          </cell>
          <cell r="AU43">
            <v>1</v>
          </cell>
          <cell r="AV43">
            <v>1</v>
          </cell>
          <cell r="AW43">
            <v>1</v>
          </cell>
          <cell r="AX43">
            <v>0</v>
          </cell>
          <cell r="AY43">
            <v>0</v>
          </cell>
          <cell r="AZ43">
            <v>1</v>
          </cell>
          <cell r="BB43">
            <v>5</v>
          </cell>
          <cell r="BC43">
            <v>0</v>
          </cell>
          <cell r="BE43">
            <v>0</v>
          </cell>
          <cell r="BG43">
            <v>0</v>
          </cell>
          <cell r="BH43">
            <v>0</v>
          </cell>
          <cell r="BM43">
            <v>1</v>
          </cell>
          <cell r="BN43">
            <v>3</v>
          </cell>
          <cell r="BO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</row>
        <row r="44">
          <cell r="A44" t="str">
            <v>здание</v>
          </cell>
          <cell r="B44">
            <v>1</v>
          </cell>
          <cell r="C44">
            <v>0</v>
          </cell>
          <cell r="D44">
            <v>40</v>
          </cell>
          <cell r="F44">
            <v>1</v>
          </cell>
          <cell r="K44">
            <v>0</v>
          </cell>
          <cell r="L44">
            <v>2</v>
          </cell>
          <cell r="M44">
            <v>2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1</v>
          </cell>
          <cell r="Z44">
            <v>1</v>
          </cell>
          <cell r="AA44">
            <v>0</v>
          </cell>
          <cell r="AB44">
            <v>1</v>
          </cell>
          <cell r="AC44">
            <v>1</v>
          </cell>
          <cell r="AD44">
            <v>0</v>
          </cell>
          <cell r="AE44">
            <v>1</v>
          </cell>
          <cell r="AF44">
            <v>0</v>
          </cell>
          <cell r="AG44">
            <v>0</v>
          </cell>
          <cell r="AH44">
            <v>1</v>
          </cell>
          <cell r="AI44">
            <v>1</v>
          </cell>
          <cell r="AJ44">
            <v>1</v>
          </cell>
          <cell r="AK44">
            <v>0</v>
          </cell>
          <cell r="AL44">
            <v>1</v>
          </cell>
          <cell r="AM44">
            <v>1</v>
          </cell>
          <cell r="AN44">
            <v>0</v>
          </cell>
          <cell r="AO44">
            <v>1</v>
          </cell>
          <cell r="AP44">
            <v>0</v>
          </cell>
          <cell r="AQ44">
            <v>0</v>
          </cell>
          <cell r="AR44">
            <v>1</v>
          </cell>
          <cell r="AS44">
            <v>1</v>
          </cell>
          <cell r="AT44">
            <v>1</v>
          </cell>
          <cell r="AU44">
            <v>1</v>
          </cell>
          <cell r="AV44">
            <v>1</v>
          </cell>
          <cell r="AW44">
            <v>1</v>
          </cell>
          <cell r="AX44">
            <v>0</v>
          </cell>
          <cell r="AY44">
            <v>0</v>
          </cell>
          <cell r="AZ44">
            <v>1</v>
          </cell>
          <cell r="BB44">
            <v>5</v>
          </cell>
          <cell r="BC44">
            <v>0</v>
          </cell>
          <cell r="BE44">
            <v>0</v>
          </cell>
          <cell r="BG44">
            <v>0</v>
          </cell>
          <cell r="BH44">
            <v>0</v>
          </cell>
          <cell r="BM44">
            <v>1</v>
          </cell>
          <cell r="BN44">
            <v>3</v>
          </cell>
          <cell r="BO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</row>
        <row r="45">
          <cell r="A45" t="str">
            <v>здание</v>
          </cell>
          <cell r="B45">
            <v>1</v>
          </cell>
          <cell r="C45">
            <v>0</v>
          </cell>
          <cell r="D45">
            <v>41</v>
          </cell>
          <cell r="F45">
            <v>1</v>
          </cell>
          <cell r="K45">
            <v>0</v>
          </cell>
          <cell r="L45">
            <v>2</v>
          </cell>
          <cell r="M45">
            <v>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1</v>
          </cell>
          <cell r="Z45">
            <v>1</v>
          </cell>
          <cell r="AA45">
            <v>0</v>
          </cell>
          <cell r="AB45">
            <v>1</v>
          </cell>
          <cell r="AC45">
            <v>1</v>
          </cell>
          <cell r="AD45">
            <v>0</v>
          </cell>
          <cell r="AE45">
            <v>1</v>
          </cell>
          <cell r="AF45">
            <v>0</v>
          </cell>
          <cell r="AG45">
            <v>0</v>
          </cell>
          <cell r="AH45">
            <v>1</v>
          </cell>
          <cell r="AI45">
            <v>1</v>
          </cell>
          <cell r="AJ45">
            <v>1</v>
          </cell>
          <cell r="AK45">
            <v>0</v>
          </cell>
          <cell r="AL45">
            <v>1</v>
          </cell>
          <cell r="AM45">
            <v>1</v>
          </cell>
          <cell r="AN45">
            <v>0</v>
          </cell>
          <cell r="AO45">
            <v>1</v>
          </cell>
          <cell r="AP45">
            <v>0</v>
          </cell>
          <cell r="AQ45">
            <v>0</v>
          </cell>
          <cell r="AR45">
            <v>1</v>
          </cell>
          <cell r="AS45">
            <v>1</v>
          </cell>
          <cell r="AT45">
            <v>1</v>
          </cell>
          <cell r="AU45">
            <v>1</v>
          </cell>
          <cell r="AV45">
            <v>1</v>
          </cell>
          <cell r="AW45">
            <v>1</v>
          </cell>
          <cell r="AX45">
            <v>0</v>
          </cell>
          <cell r="AY45">
            <v>0</v>
          </cell>
          <cell r="AZ45">
            <v>1</v>
          </cell>
          <cell r="BB45">
            <v>5</v>
          </cell>
          <cell r="BC45">
            <v>0</v>
          </cell>
          <cell r="BE45">
            <v>0</v>
          </cell>
          <cell r="BG45">
            <v>0</v>
          </cell>
          <cell r="BH45">
            <v>0</v>
          </cell>
          <cell r="BM45">
            <v>1</v>
          </cell>
          <cell r="BN45">
            <v>3</v>
          </cell>
          <cell r="BO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</row>
        <row r="46">
          <cell r="A46" t="str">
            <v>здание</v>
          </cell>
          <cell r="B46">
            <v>1</v>
          </cell>
          <cell r="C46">
            <v>0</v>
          </cell>
          <cell r="D46">
            <v>42</v>
          </cell>
          <cell r="F46">
            <v>1</v>
          </cell>
          <cell r="K46">
            <v>0</v>
          </cell>
          <cell r="L46">
            <v>2</v>
          </cell>
          <cell r="M46">
            <v>2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1</v>
          </cell>
          <cell r="Z46">
            <v>1</v>
          </cell>
          <cell r="AA46">
            <v>0</v>
          </cell>
          <cell r="AB46">
            <v>1</v>
          </cell>
          <cell r="AC46">
            <v>1</v>
          </cell>
          <cell r="AD46">
            <v>0</v>
          </cell>
          <cell r="AE46">
            <v>1</v>
          </cell>
          <cell r="AF46">
            <v>0</v>
          </cell>
          <cell r="AG46">
            <v>0</v>
          </cell>
          <cell r="AH46">
            <v>1</v>
          </cell>
          <cell r="AI46">
            <v>1</v>
          </cell>
          <cell r="AJ46">
            <v>1</v>
          </cell>
          <cell r="AK46">
            <v>0</v>
          </cell>
          <cell r="AL46">
            <v>1</v>
          </cell>
          <cell r="AM46">
            <v>1</v>
          </cell>
          <cell r="AN46">
            <v>0</v>
          </cell>
          <cell r="AO46">
            <v>1</v>
          </cell>
          <cell r="AP46">
            <v>0</v>
          </cell>
          <cell r="AQ46">
            <v>0</v>
          </cell>
          <cell r="AR46">
            <v>1</v>
          </cell>
          <cell r="AS46">
            <v>1</v>
          </cell>
          <cell r="AT46">
            <v>1</v>
          </cell>
          <cell r="AU46">
            <v>1</v>
          </cell>
          <cell r="AV46">
            <v>1</v>
          </cell>
          <cell r="AW46">
            <v>1</v>
          </cell>
          <cell r="AX46">
            <v>0</v>
          </cell>
          <cell r="AY46">
            <v>0</v>
          </cell>
          <cell r="AZ46">
            <v>1</v>
          </cell>
          <cell r="BB46">
            <v>5</v>
          </cell>
          <cell r="BC46">
            <v>0</v>
          </cell>
          <cell r="BE46">
            <v>0</v>
          </cell>
          <cell r="BG46">
            <v>0</v>
          </cell>
          <cell r="BH46">
            <v>0</v>
          </cell>
          <cell r="BM46">
            <v>1</v>
          </cell>
          <cell r="BN46">
            <v>3</v>
          </cell>
          <cell r="BO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  <row r="47">
          <cell r="A47" t="str">
            <v>здание</v>
          </cell>
          <cell r="B47">
            <v>1</v>
          </cell>
          <cell r="C47">
            <v>0</v>
          </cell>
          <cell r="D47">
            <v>43</v>
          </cell>
          <cell r="F47">
            <v>1</v>
          </cell>
          <cell r="K47">
            <v>0</v>
          </cell>
          <cell r="L47">
            <v>2</v>
          </cell>
          <cell r="M47">
            <v>2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1</v>
          </cell>
          <cell r="Z47">
            <v>1</v>
          </cell>
          <cell r="AA47">
            <v>0</v>
          </cell>
          <cell r="AB47">
            <v>1</v>
          </cell>
          <cell r="AC47">
            <v>1</v>
          </cell>
          <cell r="AD47">
            <v>0</v>
          </cell>
          <cell r="AE47">
            <v>1</v>
          </cell>
          <cell r="AF47">
            <v>0</v>
          </cell>
          <cell r="AG47">
            <v>0</v>
          </cell>
          <cell r="AH47">
            <v>1</v>
          </cell>
          <cell r="AI47">
            <v>1</v>
          </cell>
          <cell r="AJ47">
            <v>1</v>
          </cell>
          <cell r="AK47">
            <v>0</v>
          </cell>
          <cell r="AL47">
            <v>1</v>
          </cell>
          <cell r="AM47">
            <v>1</v>
          </cell>
          <cell r="AN47">
            <v>0</v>
          </cell>
          <cell r="AO47">
            <v>1</v>
          </cell>
          <cell r="AP47">
            <v>0</v>
          </cell>
          <cell r="AQ47">
            <v>0</v>
          </cell>
          <cell r="AR47">
            <v>1</v>
          </cell>
          <cell r="AS47">
            <v>1</v>
          </cell>
          <cell r="AT47">
            <v>1</v>
          </cell>
          <cell r="AU47">
            <v>1</v>
          </cell>
          <cell r="AV47">
            <v>1</v>
          </cell>
          <cell r="AW47">
            <v>1</v>
          </cell>
          <cell r="AX47">
            <v>0</v>
          </cell>
          <cell r="AY47">
            <v>0</v>
          </cell>
          <cell r="AZ47">
            <v>1</v>
          </cell>
          <cell r="BB47">
            <v>5</v>
          </cell>
          <cell r="BC47">
            <v>0</v>
          </cell>
          <cell r="BE47">
            <v>0</v>
          </cell>
          <cell r="BG47">
            <v>0</v>
          </cell>
          <cell r="BH47">
            <v>0</v>
          </cell>
          <cell r="BM47">
            <v>1</v>
          </cell>
          <cell r="BN47">
            <v>3</v>
          </cell>
          <cell r="BO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</row>
        <row r="48">
          <cell r="A48" t="str">
            <v>здание</v>
          </cell>
          <cell r="B48">
            <v>1</v>
          </cell>
          <cell r="C48">
            <v>0</v>
          </cell>
          <cell r="D48">
            <v>44</v>
          </cell>
          <cell r="F48">
            <v>1</v>
          </cell>
          <cell r="K48">
            <v>0</v>
          </cell>
          <cell r="L48">
            <v>2</v>
          </cell>
          <cell r="M48">
            <v>2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1</v>
          </cell>
          <cell r="Z48">
            <v>1</v>
          </cell>
          <cell r="AA48">
            <v>0</v>
          </cell>
          <cell r="AB48">
            <v>1</v>
          </cell>
          <cell r="AC48">
            <v>1</v>
          </cell>
          <cell r="AD48">
            <v>0</v>
          </cell>
          <cell r="AE48">
            <v>1</v>
          </cell>
          <cell r="AF48">
            <v>0</v>
          </cell>
          <cell r="AG48">
            <v>0</v>
          </cell>
          <cell r="AH48">
            <v>1</v>
          </cell>
          <cell r="AI48">
            <v>1</v>
          </cell>
          <cell r="AJ48">
            <v>1</v>
          </cell>
          <cell r="AK48">
            <v>0</v>
          </cell>
          <cell r="AL48">
            <v>1</v>
          </cell>
          <cell r="AM48">
            <v>1</v>
          </cell>
          <cell r="AN48">
            <v>0</v>
          </cell>
          <cell r="AO48">
            <v>1</v>
          </cell>
          <cell r="AP48">
            <v>0</v>
          </cell>
          <cell r="AQ48">
            <v>0</v>
          </cell>
          <cell r="AR48">
            <v>1</v>
          </cell>
          <cell r="AS48">
            <v>1</v>
          </cell>
          <cell r="AT48">
            <v>1</v>
          </cell>
          <cell r="AU48">
            <v>1</v>
          </cell>
          <cell r="AV48">
            <v>1</v>
          </cell>
          <cell r="AW48">
            <v>1</v>
          </cell>
          <cell r="AX48">
            <v>0</v>
          </cell>
          <cell r="AY48">
            <v>0</v>
          </cell>
          <cell r="AZ48">
            <v>1</v>
          </cell>
          <cell r="BB48">
            <v>5</v>
          </cell>
          <cell r="BC48">
            <v>0</v>
          </cell>
          <cell r="BE48">
            <v>0</v>
          </cell>
          <cell r="BG48">
            <v>0</v>
          </cell>
          <cell r="BH48">
            <v>0</v>
          </cell>
          <cell r="BM48">
            <v>1</v>
          </cell>
          <cell r="BN48">
            <v>3</v>
          </cell>
          <cell r="BO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</row>
        <row r="49">
          <cell r="A49" t="str">
            <v>здание</v>
          </cell>
          <cell r="B49">
            <v>1</v>
          </cell>
          <cell r="C49">
            <v>0</v>
          </cell>
          <cell r="D49">
            <v>45</v>
          </cell>
          <cell r="F49">
            <v>1</v>
          </cell>
          <cell r="K49">
            <v>0</v>
          </cell>
          <cell r="L49">
            <v>2</v>
          </cell>
          <cell r="M49">
            <v>2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1</v>
          </cell>
          <cell r="Z49">
            <v>1</v>
          </cell>
          <cell r="AA49">
            <v>0</v>
          </cell>
          <cell r="AB49">
            <v>1</v>
          </cell>
          <cell r="AC49">
            <v>1</v>
          </cell>
          <cell r="AD49">
            <v>0</v>
          </cell>
          <cell r="AE49">
            <v>1</v>
          </cell>
          <cell r="AF49">
            <v>0</v>
          </cell>
          <cell r="AG49">
            <v>0</v>
          </cell>
          <cell r="AH49">
            <v>1</v>
          </cell>
          <cell r="AI49">
            <v>1</v>
          </cell>
          <cell r="AJ49">
            <v>1</v>
          </cell>
          <cell r="AK49">
            <v>0</v>
          </cell>
          <cell r="AL49">
            <v>1</v>
          </cell>
          <cell r="AM49">
            <v>1</v>
          </cell>
          <cell r="AN49">
            <v>0</v>
          </cell>
          <cell r="AO49">
            <v>1</v>
          </cell>
          <cell r="AP49">
            <v>0</v>
          </cell>
          <cell r="AQ49">
            <v>0</v>
          </cell>
          <cell r="AR49">
            <v>1</v>
          </cell>
          <cell r="AS49">
            <v>1</v>
          </cell>
          <cell r="AT49">
            <v>1</v>
          </cell>
          <cell r="AU49">
            <v>1</v>
          </cell>
          <cell r="AV49">
            <v>1</v>
          </cell>
          <cell r="AW49">
            <v>1</v>
          </cell>
          <cell r="AX49">
            <v>0</v>
          </cell>
          <cell r="AY49">
            <v>0</v>
          </cell>
          <cell r="AZ49">
            <v>1</v>
          </cell>
          <cell r="BB49">
            <v>5</v>
          </cell>
          <cell r="BC49">
            <v>0</v>
          </cell>
          <cell r="BE49">
            <v>0</v>
          </cell>
          <cell r="BG49">
            <v>0</v>
          </cell>
          <cell r="BH49">
            <v>0</v>
          </cell>
          <cell r="BM49">
            <v>1</v>
          </cell>
          <cell r="BN49">
            <v>3</v>
          </cell>
          <cell r="BO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</row>
        <row r="86">
          <cell r="G86" t="str">
            <v>#</v>
          </cell>
          <cell r="H86" t="str">
            <v>l  кв</v>
          </cell>
          <cell r="I86" t="str">
            <v>ll  кв</v>
          </cell>
          <cell r="J86" t="str">
            <v>lll  кв</v>
          </cell>
          <cell r="K86" t="str">
            <v>lV кв</v>
          </cell>
        </row>
        <row r="87">
          <cell r="G87">
            <v>2019</v>
          </cell>
          <cell r="H87">
            <v>3.8210000000000002</v>
          </cell>
          <cell r="I87">
            <v>3.8650000000000002</v>
          </cell>
          <cell r="J87">
            <v>3.91</v>
          </cell>
          <cell r="K87">
            <v>4.1379999999999999</v>
          </cell>
          <cell r="O87">
            <v>2015</v>
          </cell>
          <cell r="P87">
            <v>42.91</v>
          </cell>
          <cell r="Q87">
            <v>42.91</v>
          </cell>
          <cell r="R87">
            <v>44.19</v>
          </cell>
          <cell r="S87">
            <v>44.19</v>
          </cell>
          <cell r="U87" t="str">
            <v>Письмо Минстроя России от 12.02.2015 N 3691-ЛС/08</v>
          </cell>
          <cell r="V87" t="str">
            <v>Письмо Минстроя России от 26.06.2015 N 19823-ЮР/08</v>
          </cell>
          <cell r="W87" t="str">
            <v>Письмо Минстроя России от 13.08.2015 N 25760-ЮР/08</v>
          </cell>
          <cell r="X87" t="str">
            <v>Письмо Минстроя России от 14.12.2015 N 40538-ЕС/05</v>
          </cell>
        </row>
        <row r="88">
          <cell r="G88">
            <v>2020</v>
          </cell>
          <cell r="H88">
            <v>4.2270000000000003</v>
          </cell>
          <cell r="I88">
            <v>4.2750000000000004</v>
          </cell>
          <cell r="J88">
            <v>4.3239999999999998</v>
          </cell>
          <cell r="K88">
            <v>4.3819999999999997</v>
          </cell>
          <cell r="O88">
            <v>2016</v>
          </cell>
          <cell r="P88">
            <v>44.5</v>
          </cell>
          <cell r="Q88">
            <v>44.5</v>
          </cell>
          <cell r="R88">
            <v>44.5</v>
          </cell>
          <cell r="S88">
            <v>45.12</v>
          </cell>
          <cell r="U88" t="str">
            <v>Письмо Минстроя России от 19.02.2016 N 4688-ХМ/05</v>
          </cell>
          <cell r="V88" t="str">
            <v>Письмо Минстроя России от 03.06.2016 N 17269-ХМ/09</v>
          </cell>
          <cell r="W88" t="str">
            <v>Письмо Минстроя России от 27.09.2016 N 31523-ХМ/09</v>
          </cell>
          <cell r="X88" t="str">
            <v>Письмо Минстроя России от 09.12.2016 N 41695-ХМ/09</v>
          </cell>
        </row>
        <row r="89">
          <cell r="G89">
            <v>2021</v>
          </cell>
          <cell r="H89">
            <v>4.4779999999999998</v>
          </cell>
          <cell r="I89">
            <v>4.5289999999999999</v>
          </cell>
          <cell r="J89">
            <v>4.5819999999999999</v>
          </cell>
          <cell r="K89">
            <v>4.6449999999999996</v>
          </cell>
          <cell r="O89">
            <v>2017</v>
          </cell>
          <cell r="P89">
            <v>45.12</v>
          </cell>
          <cell r="Q89">
            <v>45.12</v>
          </cell>
          <cell r="R89">
            <v>45.12</v>
          </cell>
          <cell r="S89">
            <v>45.12</v>
          </cell>
          <cell r="U89" t="str">
            <v>Письмо Минстроя России от 20.03.2017 N 8802-ХМ/09</v>
          </cell>
          <cell r="V89" t="str">
            <v>Письмо Минстроя России от от 30.06.2017 N 23090-ХМ/09</v>
          </cell>
          <cell r="W89" t="str">
            <v>Письмо Минстроя России от 05.10.2017 N 35948-ХМ/09</v>
          </cell>
          <cell r="X89" t="str">
            <v>Письмо Минстроя России от 05.12.2017 N 45082-ХМ/09</v>
          </cell>
        </row>
        <row r="90">
          <cell r="G90">
            <v>2013</v>
          </cell>
          <cell r="H90">
            <v>3.0630000000000002</v>
          </cell>
          <cell r="I90">
            <v>3.09</v>
          </cell>
          <cell r="J90">
            <v>3.12</v>
          </cell>
          <cell r="K90">
            <v>3.153</v>
          </cell>
          <cell r="O90">
            <v>2018</v>
          </cell>
          <cell r="P90">
            <v>44.21</v>
          </cell>
          <cell r="Q90">
            <v>44.21</v>
          </cell>
          <cell r="R90">
            <v>44.21</v>
          </cell>
          <cell r="S90">
            <v>44.21</v>
          </cell>
          <cell r="U90" t="str">
            <v>Письмо Минстроя России от 04.04.2018 N 13606-ХМ/09</v>
          </cell>
          <cell r="V90" t="str">
            <v>Письмо Минстроя России от 07.06.2018 N 24818-ХМ/09</v>
          </cell>
          <cell r="W90" t="str">
            <v>Письмо Минстроя России от 10.10.2018 N 41345-ЛС/09</v>
          </cell>
          <cell r="X90" t="str">
            <v>Письмо Минстроя России от 10.10.2018 N 41343-ЛС/09</v>
          </cell>
        </row>
        <row r="91">
          <cell r="G91">
            <v>2014</v>
          </cell>
          <cell r="H91">
            <v>3.2130000000000001</v>
          </cell>
          <cell r="I91">
            <v>3.238</v>
          </cell>
          <cell r="J91">
            <v>3.2669999999999999</v>
          </cell>
          <cell r="K91">
            <v>3.3010000000000002</v>
          </cell>
          <cell r="O91">
            <v>2019</v>
          </cell>
          <cell r="P91">
            <v>47.12</v>
          </cell>
          <cell r="Q91">
            <v>47.78</v>
          </cell>
          <cell r="R91">
            <v>47.78</v>
          </cell>
          <cell r="S91">
            <v>47.78</v>
          </cell>
          <cell r="U91" t="str">
            <v>Письмо Минстроя России от 05.03.2019 N 7581-ДВ/09</v>
          </cell>
          <cell r="V91" t="str">
            <v>Письмо Минстроя России от 17.05.2019 № 17798-ДВ/09</v>
          </cell>
          <cell r="W91" t="str">
            <v>Письмо Минстроя России от 17.05.2019 № 17798-ДВ/09</v>
          </cell>
          <cell r="X91" t="str">
            <v>Письмо Минстроя России от 17.05.2019 № 17798-ДВ/09</v>
          </cell>
        </row>
        <row r="92">
          <cell r="G92">
            <v>2015</v>
          </cell>
          <cell r="H92">
            <v>3.351</v>
          </cell>
          <cell r="I92">
            <v>3.367</v>
          </cell>
          <cell r="J92">
            <v>3.387</v>
          </cell>
          <cell r="K92">
            <v>3.41</v>
          </cell>
        </row>
        <row r="93">
          <cell r="G93">
            <v>2016</v>
          </cell>
          <cell r="H93">
            <v>3.4649999999999999</v>
          </cell>
          <cell r="I93">
            <v>3.4849999999999999</v>
          </cell>
          <cell r="J93">
            <v>3.5049999999999999</v>
          </cell>
          <cell r="K93">
            <v>3.5329999999999999</v>
          </cell>
        </row>
        <row r="94">
          <cell r="G94">
            <v>2017</v>
          </cell>
          <cell r="H94">
            <v>3.5819999999999999</v>
          </cell>
          <cell r="I94">
            <v>3.5960000000000001</v>
          </cell>
          <cell r="J94">
            <v>3.609</v>
          </cell>
          <cell r="K94">
            <v>3.63</v>
          </cell>
        </row>
        <row r="95">
          <cell r="G95">
            <v>2018</v>
          </cell>
          <cell r="H95">
            <v>3.6829999999999998</v>
          </cell>
          <cell r="I95">
            <v>3.6989999999999998</v>
          </cell>
          <cell r="J95">
            <v>3.7149999999999999</v>
          </cell>
          <cell r="K95">
            <v>3.7389999999999999</v>
          </cell>
        </row>
        <row r="147">
          <cell r="F147" t="str">
            <v>Стенные и скальные марки и реперы</v>
          </cell>
          <cell r="G147" t="str">
            <v>1 знак</v>
          </cell>
          <cell r="H147">
            <v>165</v>
          </cell>
          <cell r="I147">
            <v>731</v>
          </cell>
          <cell r="J147">
            <v>867</v>
          </cell>
          <cell r="K147" t="str">
            <v>Таблица 6.3 п.1</v>
          </cell>
        </row>
        <row r="148">
          <cell r="F148" t="str">
            <v>Предохранительные колпаки с крышками</v>
          </cell>
          <cell r="G148" t="str">
            <v>1 колпак</v>
          </cell>
          <cell r="H148">
            <v>63</v>
          </cell>
          <cell r="I148">
            <v>73</v>
          </cell>
          <cell r="J148">
            <v>94</v>
          </cell>
          <cell r="K148" t="str">
            <v>Таблица 6.3 п.2</v>
          </cell>
        </row>
        <row r="149">
          <cell r="F149" t="str">
            <v>Закрепительные знаки</v>
          </cell>
          <cell r="G149" t="str">
            <v>1 знак</v>
          </cell>
          <cell r="H149">
            <v>20</v>
          </cell>
          <cell r="I149">
            <v>28</v>
          </cell>
          <cell r="J149">
            <v>37</v>
          </cell>
          <cell r="K149" t="str">
            <v>Таблица 6.3 п.3</v>
          </cell>
        </row>
        <row r="150">
          <cell r="F150" t="str">
            <v>Рекогносцировка мест постановки нивелира и реек</v>
          </cell>
          <cell r="G150" t="str">
            <v>1 станция</v>
          </cell>
          <cell r="H150">
            <v>54</v>
          </cell>
          <cell r="I150">
            <v>63</v>
          </cell>
          <cell r="J150">
            <v>88</v>
          </cell>
          <cell r="K150" t="str">
            <v>Таблица 6.4 п.1</v>
          </cell>
        </row>
        <row r="151">
          <cell r="F151" t="str">
            <v>Нивелирование II класса</v>
          </cell>
          <cell r="G151" t="str">
            <v>1 штатив двойного хода</v>
          </cell>
          <cell r="H151">
            <v>81</v>
          </cell>
          <cell r="I151">
            <v>92</v>
          </cell>
          <cell r="J151">
            <v>111</v>
          </cell>
          <cell r="K151" t="str">
            <v>Таблица 6.4 п.2</v>
          </cell>
        </row>
        <row r="152">
          <cell r="F152" t="str">
            <v>Наблюдения одно-трехосных щелемеров</v>
          </cell>
          <cell r="G152" t="str">
            <v>1 щелемер</v>
          </cell>
          <cell r="H152">
            <v>35</v>
          </cell>
          <cell r="I152">
            <v>35</v>
          </cell>
          <cell r="J152">
            <v>35</v>
          </cell>
          <cell r="K152" t="str">
            <v>Таблица 6.4 п.3</v>
          </cell>
        </row>
        <row r="153">
          <cell r="F153" t="str">
            <v>Текущие наблюдения наклонов различных (по высоте) сечений сооружений</v>
          </cell>
          <cell r="G153" t="str">
            <v>1 сечение</v>
          </cell>
          <cell r="H153">
            <v>249</v>
          </cell>
          <cell r="I153">
            <v>281</v>
          </cell>
          <cell r="J153">
            <v>341</v>
          </cell>
          <cell r="K153" t="str">
            <v>Таблица 6.4 п.4</v>
          </cell>
        </row>
        <row r="154">
          <cell r="F154" t="str">
            <v>Определение текущих координат и высот точек</v>
          </cell>
          <cell r="G154" t="str">
            <v>1 точка</v>
          </cell>
          <cell r="H154">
            <v>594</v>
          </cell>
          <cell r="I154">
            <v>640</v>
          </cell>
          <cell r="J154">
            <v>742</v>
          </cell>
          <cell r="K154" t="str">
            <v>Таблица 6.4 п.5</v>
          </cell>
        </row>
        <row r="155">
          <cell r="F155" t="str">
            <v>Плановая и высотная привязка отдельных точек при расстоянии между точками до 50 м</v>
          </cell>
          <cell r="G155" t="str">
            <v>1 точка</v>
          </cell>
          <cell r="H155">
            <v>55</v>
          </cell>
          <cell r="I155">
            <v>75</v>
          </cell>
          <cell r="J155">
            <v>96</v>
          </cell>
          <cell r="K155" t="str">
            <v>Таблица 6.4 п.6</v>
          </cell>
        </row>
        <row r="156">
          <cell r="F156" t="str">
            <v>Плановая и высотная привязка отдельных точек при расстоянии между точками от 50 до 100 м</v>
          </cell>
          <cell r="G156" t="str">
            <v>1 точка</v>
          </cell>
          <cell r="H156">
            <v>65</v>
          </cell>
          <cell r="I156">
            <v>86</v>
          </cell>
          <cell r="J156">
            <v>121</v>
          </cell>
          <cell r="K156" t="str">
            <v>Таблица 6.4 п.7</v>
          </cell>
        </row>
        <row r="157">
          <cell r="F157" t="str">
            <v>Плановая и высотная привязка отдельных точек при расстоянии между точками от 100 до 200 м</v>
          </cell>
          <cell r="G157" t="str">
            <v>1 точка</v>
          </cell>
          <cell r="H157">
            <v>92</v>
          </cell>
          <cell r="I157">
            <v>128</v>
          </cell>
          <cell r="J157">
            <v>200</v>
          </cell>
          <cell r="K157" t="str">
            <v>Таблица 6.4 п.8</v>
          </cell>
        </row>
        <row r="160">
          <cell r="F160" t="str">
            <v>Нивелирование II класса</v>
          </cell>
          <cell r="G160" t="str">
            <v>1 штатив двойного хода</v>
          </cell>
          <cell r="H160">
            <v>77</v>
          </cell>
          <cell r="I160">
            <v>83</v>
          </cell>
          <cell r="J160">
            <v>100</v>
          </cell>
          <cell r="K160" t="str">
            <v>Таблица 6.4 п.2</v>
          </cell>
        </row>
        <row r="161">
          <cell r="F161" t="str">
            <v>Текущие наблюдения наклонов различных (по высоте) сечений сооружений</v>
          </cell>
          <cell r="G161" t="str">
            <v>1 сечение</v>
          </cell>
          <cell r="H161">
            <v>181</v>
          </cell>
          <cell r="I161">
            <v>181</v>
          </cell>
          <cell r="J161">
            <v>181</v>
          </cell>
          <cell r="K161" t="str">
            <v>Таблица 6.4 п.4</v>
          </cell>
        </row>
        <row r="162">
          <cell r="F162" t="str">
            <v>Определение текущих координат и высот точек</v>
          </cell>
          <cell r="G162" t="str">
            <v>1 точка</v>
          </cell>
          <cell r="H162">
            <v>90</v>
          </cell>
          <cell r="I162">
            <v>103</v>
          </cell>
          <cell r="J162">
            <v>118</v>
          </cell>
          <cell r="K162" t="str">
            <v>Таблица 6.4 п.5</v>
          </cell>
        </row>
      </sheetData>
      <sheetData sheetId="1" refreshError="1"/>
      <sheetData sheetId="2" refreshError="1">
        <row r="90">
          <cell r="J90" t="str">
            <v>Перегонные тоннели</v>
          </cell>
          <cell r="K90" t="str">
            <v>Кругового очертания Д=5,5 м</v>
          </cell>
          <cell r="L90" t="str">
            <v>п.м</v>
          </cell>
          <cell r="M90">
            <v>395.32</v>
          </cell>
          <cell r="N90">
            <v>316.26</v>
          </cell>
          <cell r="O90">
            <v>2375</v>
          </cell>
          <cell r="P90">
            <v>5.5</v>
          </cell>
          <cell r="R90">
            <v>100</v>
          </cell>
        </row>
        <row r="91">
          <cell r="J91" t="str">
            <v>Станционные тоннели</v>
          </cell>
          <cell r="K91" t="str">
            <v>Кругового очертания Д 1 =6,0 м</v>
          </cell>
          <cell r="L91" t="str">
            <v>п.м</v>
          </cell>
          <cell r="M91">
            <v>462.07</v>
          </cell>
          <cell r="N91">
            <v>369.66</v>
          </cell>
          <cell r="O91">
            <v>2826</v>
          </cell>
          <cell r="P91">
            <v>6</v>
          </cell>
          <cell r="R91">
            <v>100</v>
          </cell>
        </row>
        <row r="92">
          <cell r="J92" t="str">
            <v>Эскалаторные тоннели</v>
          </cell>
          <cell r="K92" t="str">
            <v>Кругового очертания двухпутные Д=10,5 м</v>
          </cell>
          <cell r="L92" t="str">
            <v>п.м</v>
          </cell>
          <cell r="M92">
            <v>1220</v>
          </cell>
          <cell r="N92">
            <v>976</v>
          </cell>
          <cell r="O92">
            <v>8655</v>
          </cell>
          <cell r="P92">
            <v>10.5</v>
          </cell>
          <cell r="R92">
            <v>100</v>
          </cell>
        </row>
        <row r="93">
          <cell r="J93" t="str">
            <v>Межтоннельные и притоннельные сооружения</v>
          </cell>
          <cell r="K93" t="str">
            <v>Прямоугольные однопутные</v>
          </cell>
          <cell r="L93" t="str">
            <v>п.м</v>
          </cell>
          <cell r="M93">
            <v>478.72</v>
          </cell>
          <cell r="N93">
            <v>382.98</v>
          </cell>
          <cell r="O93">
            <v>4200</v>
          </cell>
          <cell r="Q93">
            <v>7</v>
          </cell>
          <cell r="R93">
            <v>100</v>
          </cell>
          <cell r="S93">
            <v>6</v>
          </cell>
        </row>
        <row r="94">
          <cell r="J94" t="str">
            <v>Совмещенная тяговопонизительная подстанция (СТП)</v>
          </cell>
          <cell r="K94" t="str">
            <v>Прямоугольные двухпутные</v>
          </cell>
          <cell r="L94" t="str">
            <v>п.м</v>
          </cell>
          <cell r="M94">
            <v>500.68</v>
          </cell>
          <cell r="N94">
            <v>400.54</v>
          </cell>
          <cell r="O94">
            <v>6720</v>
          </cell>
          <cell r="Q94">
            <v>7</v>
          </cell>
          <cell r="R94">
            <v>100</v>
          </cell>
          <cell r="S94">
            <v>9.6</v>
          </cell>
        </row>
        <row r="95">
          <cell r="J95" t="str">
            <v xml:space="preserve">Вестибюль (кассовый зал) </v>
          </cell>
          <cell r="K95" t="str">
            <v>Камера съездов</v>
          </cell>
          <cell r="L95" t="str">
            <v>м3</v>
          </cell>
          <cell r="M95">
            <v>7.98</v>
          </cell>
          <cell r="N95">
            <v>6.38</v>
          </cell>
          <cell r="O95">
            <v>5225</v>
          </cell>
          <cell r="Q95">
            <v>9.5</v>
          </cell>
          <cell r="R95">
            <v>50</v>
          </cell>
          <cell r="S95">
            <v>11</v>
          </cell>
        </row>
        <row r="96">
          <cell r="J96" t="str">
            <v>Служебное помещение</v>
          </cell>
          <cell r="K96" t="str">
            <v>Станционные тоннели</v>
          </cell>
        </row>
        <row r="97">
          <cell r="J97" t="str">
            <v>Пешеходный переход</v>
          </cell>
          <cell r="K97" t="str">
            <v>Кругового  очертания Д=8,5 м</v>
          </cell>
          <cell r="L97" t="str">
            <v>п.м</v>
          </cell>
          <cell r="M97">
            <v>595.04999999999995</v>
          </cell>
          <cell r="N97">
            <v>476.04</v>
          </cell>
          <cell r="O97">
            <v>5672</v>
          </cell>
          <cell r="P97">
            <v>8.5</v>
          </cell>
          <cell r="R97">
            <v>100</v>
          </cell>
        </row>
        <row r="98">
          <cell r="J98" t="str">
            <v>Лестничный сход</v>
          </cell>
          <cell r="K98" t="str">
            <v>Кругового очертания Д=9,5 м</v>
          </cell>
          <cell r="L98" t="str">
            <v>п.м</v>
          </cell>
          <cell r="M98">
            <v>841.16</v>
          </cell>
          <cell r="N98">
            <v>672.93</v>
          </cell>
          <cell r="O98">
            <v>7085</v>
          </cell>
          <cell r="P98">
            <v>9.5</v>
          </cell>
          <cell r="R98">
            <v>100</v>
          </cell>
        </row>
        <row r="99">
          <cell r="J99" t="str">
            <v>Кабельный (вентиляционный) коллектор</v>
          </cell>
          <cell r="K99" t="str">
            <v>Прямоугольного очертания</v>
          </cell>
          <cell r="L99" t="str">
            <v>п.м</v>
          </cell>
          <cell r="M99">
            <v>1001.58</v>
          </cell>
          <cell r="N99">
            <v>801.26</v>
          </cell>
          <cell r="O99">
            <v>12600</v>
          </cell>
          <cell r="Q99">
            <v>7</v>
          </cell>
          <cell r="R99">
            <v>100</v>
          </cell>
          <cell r="S99">
            <v>18</v>
          </cell>
        </row>
        <row r="100">
          <cell r="J100" t="str">
            <v>Венткамера</v>
          </cell>
          <cell r="K100" t="str">
            <v>Односводчатая станция</v>
          </cell>
          <cell r="L100" t="str">
            <v>п.м</v>
          </cell>
          <cell r="M100">
            <v>1775.22</v>
          </cell>
          <cell r="N100">
            <v>1420.18</v>
          </cell>
          <cell r="O100">
            <v>28500</v>
          </cell>
          <cell r="Q100">
            <v>9.5</v>
          </cell>
          <cell r="R100">
            <v>100</v>
          </cell>
          <cell r="S100">
            <v>30</v>
          </cell>
        </row>
        <row r="101">
          <cell r="J101" t="str">
            <v xml:space="preserve">Шахтные стволы </v>
          </cell>
          <cell r="K101" t="str">
            <v>Эскалаторные тоннели</v>
          </cell>
        </row>
        <row r="102">
          <cell r="J102" t="str">
            <v>Односводчатая станция</v>
          </cell>
          <cell r="K102" t="str">
            <v xml:space="preserve">эллиптические Д=7,5 м </v>
          </cell>
          <cell r="L102" t="str">
            <v>п.м.</v>
          </cell>
          <cell r="M102">
            <v>714.13</v>
          </cell>
          <cell r="N102">
            <v>571.29999999999995</v>
          </cell>
          <cell r="O102">
            <v>2388</v>
          </cell>
          <cell r="P102">
            <v>7.5</v>
          </cell>
          <cell r="Q102">
            <v>8.1</v>
          </cell>
          <cell r="R102">
            <v>50</v>
          </cell>
          <cell r="S102">
            <v>7.5</v>
          </cell>
        </row>
        <row r="103">
          <cell r="J103" t="str">
            <v>Камера съездов</v>
          </cell>
          <cell r="K103" t="str">
            <v>круговые Д=9,5 м</v>
          </cell>
          <cell r="L103" t="str">
            <v>п.м.</v>
          </cell>
          <cell r="M103">
            <v>887.57</v>
          </cell>
          <cell r="N103">
            <v>710.06</v>
          </cell>
          <cell r="O103">
            <v>3542</v>
          </cell>
          <cell r="P103">
            <v>9.5</v>
          </cell>
          <cell r="R103">
            <v>50</v>
          </cell>
        </row>
        <row r="104">
          <cell r="J104" t="str">
            <v>Натяжная камера</v>
          </cell>
          <cell r="K104" t="str">
            <v>Натяжная камера</v>
          </cell>
          <cell r="L104" t="str">
            <v>м3</v>
          </cell>
          <cell r="M104">
            <v>16.77</v>
          </cell>
          <cell r="N104">
            <v>13.42</v>
          </cell>
          <cell r="O104">
            <v>1500</v>
          </cell>
          <cell r="Q104">
            <v>10</v>
          </cell>
          <cell r="R104">
            <v>15</v>
          </cell>
          <cell r="S104">
            <v>10</v>
          </cell>
        </row>
        <row r="105">
          <cell r="K105" t="str">
            <v>Межтоннельные и притоннельные сооружения</v>
          </cell>
        </row>
        <row r="106">
          <cell r="K106" t="str">
            <v>Санузел (СУ)</v>
          </cell>
          <cell r="L106" t="str">
            <v>шт</v>
          </cell>
          <cell r="M106">
            <v>8331.52</v>
          </cell>
          <cell r="N106">
            <v>6665.22</v>
          </cell>
          <cell r="O106">
            <v>630</v>
          </cell>
          <cell r="Q106">
            <v>7</v>
          </cell>
          <cell r="R106">
            <v>15</v>
          </cell>
          <cell r="S106">
            <v>6</v>
          </cell>
        </row>
        <row r="107">
          <cell r="K107" t="str">
            <v>Перекачка (ВОУ)</v>
          </cell>
          <cell r="L107" t="str">
            <v>шт</v>
          </cell>
          <cell r="M107">
            <v>8331.52</v>
          </cell>
          <cell r="N107">
            <v>6665.22</v>
          </cell>
          <cell r="O107">
            <v>630</v>
          </cell>
          <cell r="Q107">
            <v>7</v>
          </cell>
          <cell r="R107">
            <v>15</v>
          </cell>
          <cell r="S107">
            <v>6</v>
          </cell>
        </row>
        <row r="108">
          <cell r="K108" t="str">
            <v>Вентсбойка (венттоннель)</v>
          </cell>
          <cell r="L108" t="str">
            <v>м3</v>
          </cell>
          <cell r="M108">
            <v>34.93</v>
          </cell>
          <cell r="N108">
            <v>27.94</v>
          </cell>
          <cell r="O108">
            <v>318</v>
          </cell>
          <cell r="P108">
            <v>4.5</v>
          </cell>
          <cell r="R108">
            <v>20</v>
          </cell>
        </row>
        <row r="109">
          <cell r="K109" t="str">
            <v xml:space="preserve">Ходок </v>
          </cell>
          <cell r="L109" t="str">
            <v>м3</v>
          </cell>
          <cell r="M109">
            <v>73.27</v>
          </cell>
          <cell r="N109">
            <v>58.62</v>
          </cell>
          <cell r="O109">
            <v>108</v>
          </cell>
          <cell r="Q109">
            <v>3.6</v>
          </cell>
          <cell r="R109">
            <v>10</v>
          </cell>
          <cell r="S109">
            <v>3</v>
          </cell>
        </row>
        <row r="110">
          <cell r="K110" t="str">
            <v>Совмещенная тяговопонизительная подстанция (СТП)</v>
          </cell>
          <cell r="L110" t="str">
            <v>м3</v>
          </cell>
          <cell r="M110">
            <v>13.86</v>
          </cell>
          <cell r="N110">
            <v>11.09</v>
          </cell>
          <cell r="O110">
            <v>3600</v>
          </cell>
          <cell r="Q110">
            <v>8</v>
          </cell>
          <cell r="R110">
            <v>50</v>
          </cell>
          <cell r="S110">
            <v>9</v>
          </cell>
        </row>
        <row r="111">
          <cell r="K111" t="str">
            <v xml:space="preserve">Вестибюль (кассовый зал) </v>
          </cell>
          <cell r="L111" t="str">
            <v>м3</v>
          </cell>
          <cell r="M111">
            <v>3.86</v>
          </cell>
          <cell r="N111">
            <v>3.09</v>
          </cell>
          <cell r="O111">
            <v>7500</v>
          </cell>
          <cell r="Q111">
            <v>10</v>
          </cell>
          <cell r="R111">
            <v>30</v>
          </cell>
          <cell r="S111">
            <v>25</v>
          </cell>
        </row>
        <row r="112">
          <cell r="K112" t="str">
            <v>Служебное помещение</v>
          </cell>
          <cell r="L112" t="str">
            <v>м3</v>
          </cell>
          <cell r="M112">
            <v>84.91</v>
          </cell>
          <cell r="N112">
            <v>67.930000000000007</v>
          </cell>
          <cell r="O112">
            <v>54</v>
          </cell>
          <cell r="Q112">
            <v>3</v>
          </cell>
          <cell r="R112">
            <v>6</v>
          </cell>
          <cell r="S112">
            <v>3</v>
          </cell>
        </row>
        <row r="113">
          <cell r="K113" t="str">
            <v>Пешеходный переход</v>
          </cell>
          <cell r="L113" t="str">
            <v>м3</v>
          </cell>
          <cell r="M113">
            <v>20.28</v>
          </cell>
          <cell r="N113">
            <v>16.22</v>
          </cell>
          <cell r="O113">
            <v>1564</v>
          </cell>
          <cell r="Q113">
            <v>4.5999999999999996</v>
          </cell>
          <cell r="R113">
            <v>50</v>
          </cell>
          <cell r="S113">
            <v>6.8</v>
          </cell>
        </row>
        <row r="114">
          <cell r="K114" t="str">
            <v>Лестничный сход</v>
          </cell>
          <cell r="L114" t="str">
            <v>м3</v>
          </cell>
          <cell r="M114">
            <v>51.1</v>
          </cell>
          <cell r="N114">
            <v>40.880000000000003</v>
          </cell>
          <cell r="O114">
            <v>408</v>
          </cell>
          <cell r="Q114">
            <v>4</v>
          </cell>
          <cell r="R114">
            <v>17</v>
          </cell>
          <cell r="S114">
            <v>6</v>
          </cell>
        </row>
        <row r="115">
          <cell r="K115" t="str">
            <v>Кабельный (вентиляционный) коллектор</v>
          </cell>
          <cell r="L115" t="str">
            <v>м3</v>
          </cell>
          <cell r="M115">
            <v>52.27</v>
          </cell>
          <cell r="N115">
            <v>41.82</v>
          </cell>
          <cell r="O115">
            <v>884</v>
          </cell>
          <cell r="Q115">
            <v>3.4</v>
          </cell>
          <cell r="R115">
            <v>100</v>
          </cell>
          <cell r="S115">
            <v>2.6</v>
          </cell>
        </row>
        <row r="116">
          <cell r="K116" t="str">
            <v>Венткамера</v>
          </cell>
          <cell r="L116" t="str">
            <v>м3</v>
          </cell>
          <cell r="M116">
            <v>14.57</v>
          </cell>
          <cell r="N116">
            <v>11.66</v>
          </cell>
          <cell r="O116">
            <v>2369</v>
          </cell>
          <cell r="Q116">
            <v>9.4</v>
          </cell>
          <cell r="R116">
            <v>28</v>
          </cell>
          <cell r="S116">
            <v>9</v>
          </cell>
        </row>
        <row r="117">
          <cell r="K117" t="str">
            <v xml:space="preserve">Шахтные стволы </v>
          </cell>
        </row>
        <row r="118">
          <cell r="K118" t="str">
            <v>Шахтные стволы Д=6,0 м</v>
          </cell>
          <cell r="L118" t="str">
            <v>п.м.</v>
          </cell>
          <cell r="M118">
            <v>900.53</v>
          </cell>
          <cell r="N118">
            <v>720.42</v>
          </cell>
          <cell r="O118">
            <v>1413</v>
          </cell>
          <cell r="P118">
            <v>6</v>
          </cell>
          <cell r="R118">
            <v>50</v>
          </cell>
        </row>
        <row r="119">
          <cell r="K119" t="str">
            <v>Шахтные стволы Д=9,0 м</v>
          </cell>
          <cell r="L119" t="str">
            <v>п.м.</v>
          </cell>
          <cell r="M119">
            <v>1715</v>
          </cell>
          <cell r="N119">
            <v>1372</v>
          </cell>
          <cell r="O119">
            <v>3180</v>
          </cell>
          <cell r="P119">
            <v>9</v>
          </cell>
          <cell r="R119">
            <v>50</v>
          </cell>
        </row>
      </sheetData>
      <sheetData sheetId="3" refreshError="1">
        <row r="2">
          <cell r="E2" t="str">
            <v xml:space="preserve"> ИК12 Теплосеть  сечением  1880 х 870 мм длина 7,4 м.</v>
          </cell>
          <cell r="F2">
            <v>1</v>
          </cell>
          <cell r="K2">
            <v>1880</v>
          </cell>
          <cell r="L2">
            <v>870</v>
          </cell>
          <cell r="O2">
            <v>7.4</v>
          </cell>
          <cell r="Q2">
            <v>1</v>
          </cell>
          <cell r="R2">
            <v>1</v>
          </cell>
          <cell r="T2">
            <v>10</v>
          </cell>
          <cell r="U2">
            <v>10</v>
          </cell>
        </row>
        <row r="3">
          <cell r="E3" t="str">
            <v xml:space="preserve">   :(  мм длина  м.</v>
          </cell>
          <cell r="F3">
            <v>1</v>
          </cell>
          <cell r="Q3">
            <v>0</v>
          </cell>
          <cell r="R3">
            <v>1</v>
          </cell>
          <cell r="T3">
            <v>0</v>
          </cell>
          <cell r="U3">
            <v>0</v>
          </cell>
        </row>
        <row r="4">
          <cell r="E4" t="str">
            <v xml:space="preserve">   :(  мм длина  м.</v>
          </cell>
          <cell r="F4">
            <v>1</v>
          </cell>
          <cell r="Q4">
            <v>0</v>
          </cell>
          <cell r="R4">
            <v>1</v>
          </cell>
          <cell r="T4">
            <v>0</v>
          </cell>
          <cell r="U4">
            <v>0</v>
          </cell>
        </row>
        <row r="5">
          <cell r="E5" t="str">
            <v xml:space="preserve">   :(  мм длина  м.</v>
          </cell>
          <cell r="F5">
            <v>1</v>
          </cell>
          <cell r="Q5">
            <v>0</v>
          </cell>
          <cell r="R5">
            <v>1</v>
          </cell>
          <cell r="T5">
            <v>0</v>
          </cell>
          <cell r="U5">
            <v>0</v>
          </cell>
        </row>
        <row r="6">
          <cell r="E6" t="str">
            <v xml:space="preserve">   :(  мм длина  м.</v>
          </cell>
          <cell r="F6">
            <v>1</v>
          </cell>
          <cell r="Q6">
            <v>0</v>
          </cell>
          <cell r="R6">
            <v>1</v>
          </cell>
          <cell r="T6">
            <v>0</v>
          </cell>
          <cell r="U6">
            <v>0</v>
          </cell>
        </row>
        <row r="7">
          <cell r="E7" t="str">
            <v xml:space="preserve">  длина  м.</v>
          </cell>
          <cell r="F7">
            <v>1</v>
          </cell>
          <cell r="Q7">
            <v>0</v>
          </cell>
          <cell r="R7">
            <v>1</v>
          </cell>
          <cell r="T7">
            <v>0</v>
          </cell>
          <cell r="U7">
            <v>0</v>
          </cell>
        </row>
        <row r="8">
          <cell r="E8" t="str">
            <v xml:space="preserve">  длина  м.</v>
          </cell>
          <cell r="F8">
            <v>1</v>
          </cell>
          <cell r="Q8">
            <v>0</v>
          </cell>
          <cell r="R8">
            <v>1</v>
          </cell>
          <cell r="T8">
            <v>0</v>
          </cell>
          <cell r="U8">
            <v>0</v>
          </cell>
        </row>
        <row r="9">
          <cell r="E9" t="str">
            <v xml:space="preserve">  длина  м.</v>
          </cell>
          <cell r="F9">
            <v>1</v>
          </cell>
          <cell r="Q9">
            <v>0</v>
          </cell>
          <cell r="R9">
            <v>1</v>
          </cell>
          <cell r="T9">
            <v>0</v>
          </cell>
          <cell r="U9">
            <v>0</v>
          </cell>
        </row>
        <row r="10">
          <cell r="E10" t="str">
            <v xml:space="preserve">  длина  м.</v>
          </cell>
          <cell r="F10">
            <v>1</v>
          </cell>
          <cell r="Q10">
            <v>0</v>
          </cell>
          <cell r="R10">
            <v>1</v>
          </cell>
          <cell r="T10">
            <v>0</v>
          </cell>
          <cell r="U10">
            <v>0</v>
          </cell>
        </row>
        <row r="11">
          <cell r="E11" t="str">
            <v xml:space="preserve">   :(  мм длина  м.</v>
          </cell>
          <cell r="F11">
            <v>1</v>
          </cell>
          <cell r="Q11">
            <v>0</v>
          </cell>
          <cell r="R11">
            <v>1</v>
          </cell>
          <cell r="T11">
            <v>0</v>
          </cell>
          <cell r="U11">
            <v>0</v>
          </cell>
        </row>
        <row r="12">
          <cell r="E12" t="str">
            <v xml:space="preserve">   :(  мм длина  м.</v>
          </cell>
          <cell r="F12">
            <v>1</v>
          </cell>
          <cell r="Q12">
            <v>0</v>
          </cell>
          <cell r="R12">
            <v>1</v>
          </cell>
          <cell r="T12">
            <v>0</v>
          </cell>
          <cell r="U12">
            <v>0</v>
          </cell>
        </row>
        <row r="13">
          <cell r="E13" t="str">
            <v xml:space="preserve">   :(  мм длина  м.</v>
          </cell>
          <cell r="F13">
            <v>1</v>
          </cell>
          <cell r="Q13">
            <v>0</v>
          </cell>
          <cell r="R13">
            <v>1</v>
          </cell>
          <cell r="T13">
            <v>0</v>
          </cell>
          <cell r="U13">
            <v>0</v>
          </cell>
        </row>
        <row r="14">
          <cell r="E14" t="str">
            <v xml:space="preserve">   :(  мм длина  м.</v>
          </cell>
          <cell r="F14">
            <v>1</v>
          </cell>
          <cell r="Q14">
            <v>0</v>
          </cell>
          <cell r="R14">
            <v>1</v>
          </cell>
          <cell r="T14">
            <v>0</v>
          </cell>
          <cell r="U14">
            <v>0</v>
          </cell>
        </row>
        <row r="15">
          <cell r="E15" t="str">
            <v xml:space="preserve">   :(  мм длина  м.</v>
          </cell>
          <cell r="F15">
            <v>1</v>
          </cell>
          <cell r="Q15">
            <v>0</v>
          </cell>
          <cell r="R15">
            <v>1</v>
          </cell>
          <cell r="T15">
            <v>0</v>
          </cell>
          <cell r="U15">
            <v>0</v>
          </cell>
        </row>
        <row r="16">
          <cell r="E16" t="str">
            <v xml:space="preserve">   :(  мм длина  м.</v>
          </cell>
          <cell r="F16">
            <v>1</v>
          </cell>
          <cell r="Q16">
            <v>0</v>
          </cell>
          <cell r="R16">
            <v>1</v>
          </cell>
          <cell r="T16">
            <v>0</v>
          </cell>
          <cell r="U16">
            <v>0</v>
          </cell>
        </row>
        <row r="17">
          <cell r="E17" t="str">
            <v xml:space="preserve">   :(  мм длина  м.</v>
          </cell>
          <cell r="F17">
            <v>1</v>
          </cell>
          <cell r="Q17">
            <v>0</v>
          </cell>
          <cell r="R17">
            <v>1</v>
          </cell>
          <cell r="T17">
            <v>0</v>
          </cell>
          <cell r="U17">
            <v>0</v>
          </cell>
        </row>
        <row r="18">
          <cell r="E18" t="str">
            <v xml:space="preserve">   :(  мм длина  м.</v>
          </cell>
          <cell r="F18">
            <v>1</v>
          </cell>
          <cell r="Q18">
            <v>0</v>
          </cell>
          <cell r="R18">
            <v>1</v>
          </cell>
          <cell r="T18">
            <v>0</v>
          </cell>
          <cell r="U18">
            <v>0</v>
          </cell>
        </row>
        <row r="19">
          <cell r="E19" t="str">
            <v xml:space="preserve">   :(  мм длина  м.</v>
          </cell>
          <cell r="F19">
            <v>1</v>
          </cell>
          <cell r="Q19">
            <v>0</v>
          </cell>
          <cell r="R19">
            <v>1</v>
          </cell>
          <cell r="T19">
            <v>0</v>
          </cell>
          <cell r="U19">
            <v>0</v>
          </cell>
        </row>
        <row r="20">
          <cell r="E20" t="str">
            <v xml:space="preserve">   :(  мм длина  м.</v>
          </cell>
          <cell r="F20">
            <v>1</v>
          </cell>
          <cell r="Q20">
            <v>0</v>
          </cell>
          <cell r="R20">
            <v>1</v>
          </cell>
          <cell r="T20">
            <v>0</v>
          </cell>
          <cell r="U20">
            <v>0</v>
          </cell>
        </row>
        <row r="21">
          <cell r="E21" t="str">
            <v xml:space="preserve">   :(  мм длина  м.</v>
          </cell>
          <cell r="F21">
            <v>1</v>
          </cell>
          <cell r="Q21">
            <v>0</v>
          </cell>
          <cell r="R21">
            <v>1</v>
          </cell>
          <cell r="T21">
            <v>0</v>
          </cell>
          <cell r="U21">
            <v>0</v>
          </cell>
        </row>
        <row r="22">
          <cell r="E22" t="str">
            <v xml:space="preserve">   :(  мм длина  м.</v>
          </cell>
          <cell r="F22">
            <v>1</v>
          </cell>
          <cell r="Q22">
            <v>0</v>
          </cell>
          <cell r="R22">
            <v>1</v>
          </cell>
          <cell r="T22">
            <v>0</v>
          </cell>
          <cell r="U22">
            <v>0</v>
          </cell>
        </row>
        <row r="23">
          <cell r="E23" t="str">
            <v xml:space="preserve">   :(  мм длина  м.</v>
          </cell>
          <cell r="F23">
            <v>1</v>
          </cell>
          <cell r="Q23">
            <v>0</v>
          </cell>
          <cell r="R23">
            <v>1</v>
          </cell>
          <cell r="T23">
            <v>0</v>
          </cell>
          <cell r="U23">
            <v>0</v>
          </cell>
        </row>
        <row r="24">
          <cell r="E24" t="str">
            <v xml:space="preserve">   :(  мм длина  м.</v>
          </cell>
          <cell r="F24">
            <v>1</v>
          </cell>
          <cell r="Q24">
            <v>0</v>
          </cell>
          <cell r="R24">
            <v>1</v>
          </cell>
          <cell r="T24">
            <v>0</v>
          </cell>
          <cell r="U24">
            <v>0</v>
          </cell>
        </row>
        <row r="25">
          <cell r="E25" t="str">
            <v xml:space="preserve">   :(  мм длина  м.</v>
          </cell>
          <cell r="F25">
            <v>1</v>
          </cell>
          <cell r="Q25">
            <v>0</v>
          </cell>
          <cell r="R25">
            <v>1</v>
          </cell>
          <cell r="T25">
            <v>0</v>
          </cell>
          <cell r="U25">
            <v>0</v>
          </cell>
        </row>
        <row r="26">
          <cell r="E26" t="str">
            <v xml:space="preserve">   :(  мм длина  м.</v>
          </cell>
          <cell r="F26">
            <v>1</v>
          </cell>
          <cell r="Q26">
            <v>0</v>
          </cell>
          <cell r="R26">
            <v>1</v>
          </cell>
          <cell r="T26">
            <v>0</v>
          </cell>
          <cell r="U26">
            <v>0</v>
          </cell>
        </row>
        <row r="27">
          <cell r="E27" t="str">
            <v xml:space="preserve">   :(  мм длина  м.</v>
          </cell>
          <cell r="F27">
            <v>1</v>
          </cell>
          <cell r="Q27">
            <v>0</v>
          </cell>
          <cell r="R27">
            <v>1</v>
          </cell>
          <cell r="T27">
            <v>0</v>
          </cell>
          <cell r="U27">
            <v>0</v>
          </cell>
        </row>
        <row r="28">
          <cell r="E28" t="str">
            <v xml:space="preserve"> , длина  м.</v>
          </cell>
          <cell r="F28">
            <v>0</v>
          </cell>
          <cell r="Q28">
            <v>0</v>
          </cell>
          <cell r="R28">
            <v>1</v>
          </cell>
          <cell r="T28">
            <v>0</v>
          </cell>
          <cell r="U28">
            <v>0</v>
          </cell>
        </row>
        <row r="29">
          <cell r="E29" t="str">
            <v xml:space="preserve"> , длина  м.</v>
          </cell>
          <cell r="F29">
            <v>0</v>
          </cell>
          <cell r="Q29">
            <v>0</v>
          </cell>
          <cell r="R29">
            <v>1</v>
          </cell>
          <cell r="T29">
            <v>0</v>
          </cell>
          <cell r="U29">
            <v>0</v>
          </cell>
        </row>
        <row r="30">
          <cell r="E30" t="str">
            <v xml:space="preserve"> , длина  м.</v>
          </cell>
          <cell r="F30">
            <v>0</v>
          </cell>
          <cell r="Q30">
            <v>0</v>
          </cell>
          <cell r="R30">
            <v>1</v>
          </cell>
          <cell r="T30">
            <v>0</v>
          </cell>
          <cell r="U30">
            <v>0</v>
          </cell>
        </row>
        <row r="31">
          <cell r="E31" t="str">
            <v xml:space="preserve"> , длина  м.</v>
          </cell>
          <cell r="F31">
            <v>0</v>
          </cell>
          <cell r="Q31">
            <v>0</v>
          </cell>
          <cell r="R31">
            <v>1</v>
          </cell>
          <cell r="T31">
            <v>0</v>
          </cell>
          <cell r="U31">
            <v>0</v>
          </cell>
        </row>
        <row r="32">
          <cell r="E32" t="str">
            <v xml:space="preserve"> , длина  м.</v>
          </cell>
          <cell r="F32">
            <v>0</v>
          </cell>
          <cell r="Q32">
            <v>0</v>
          </cell>
          <cell r="R32">
            <v>1</v>
          </cell>
          <cell r="T32">
            <v>0</v>
          </cell>
          <cell r="U32">
            <v>0</v>
          </cell>
        </row>
        <row r="33">
          <cell r="E33" t="str">
            <v xml:space="preserve"> , длина  м.</v>
          </cell>
          <cell r="F33">
            <v>0</v>
          </cell>
          <cell r="Q33">
            <v>0</v>
          </cell>
          <cell r="R33">
            <v>1</v>
          </cell>
          <cell r="T33">
            <v>0</v>
          </cell>
          <cell r="U33">
            <v>0</v>
          </cell>
        </row>
        <row r="34">
          <cell r="E34" t="str">
            <v xml:space="preserve"> , длина  м.</v>
          </cell>
          <cell r="F34">
            <v>0</v>
          </cell>
          <cell r="Q34">
            <v>0</v>
          </cell>
          <cell r="R34">
            <v>1</v>
          </cell>
          <cell r="T34">
            <v>0</v>
          </cell>
          <cell r="U34">
            <v>0</v>
          </cell>
        </row>
        <row r="35">
          <cell r="E35" t="str">
            <v xml:space="preserve"> , длина  м.</v>
          </cell>
          <cell r="F35">
            <v>0</v>
          </cell>
          <cell r="Q35">
            <v>0</v>
          </cell>
          <cell r="R35">
            <v>1</v>
          </cell>
          <cell r="T35">
            <v>0</v>
          </cell>
          <cell r="U35">
            <v>0</v>
          </cell>
        </row>
        <row r="36">
          <cell r="E36" t="str">
            <v xml:space="preserve"> , длина  м.</v>
          </cell>
          <cell r="F36">
            <v>0</v>
          </cell>
          <cell r="Q36">
            <v>0</v>
          </cell>
          <cell r="R36">
            <v>1</v>
          </cell>
          <cell r="T36">
            <v>0</v>
          </cell>
          <cell r="U36">
            <v>0</v>
          </cell>
        </row>
        <row r="37">
          <cell r="E37" t="str">
            <v xml:space="preserve"> , длина  м.</v>
          </cell>
          <cell r="F37">
            <v>0</v>
          </cell>
          <cell r="Q37">
            <v>0</v>
          </cell>
          <cell r="R37">
            <v>1</v>
          </cell>
          <cell r="T37">
            <v>0</v>
          </cell>
          <cell r="U37">
            <v>0</v>
          </cell>
        </row>
        <row r="38">
          <cell r="E38" t="str">
            <v xml:space="preserve"> , длина  м.</v>
          </cell>
          <cell r="F38">
            <v>0</v>
          </cell>
          <cell r="Q38">
            <v>0</v>
          </cell>
          <cell r="R38">
            <v>1</v>
          </cell>
          <cell r="T38">
            <v>0</v>
          </cell>
          <cell r="U38">
            <v>0</v>
          </cell>
        </row>
        <row r="39">
          <cell r="E39" t="str">
            <v xml:space="preserve"> , длина  м.</v>
          </cell>
          <cell r="F39">
            <v>0</v>
          </cell>
          <cell r="Q39">
            <v>0</v>
          </cell>
          <cell r="R39">
            <v>1</v>
          </cell>
          <cell r="T39">
            <v>0</v>
          </cell>
          <cell r="U39">
            <v>0</v>
          </cell>
        </row>
        <row r="40">
          <cell r="E40" t="str">
            <v xml:space="preserve"> , длина  м.</v>
          </cell>
          <cell r="F40">
            <v>0</v>
          </cell>
          <cell r="Q40">
            <v>0</v>
          </cell>
          <cell r="R40">
            <v>1</v>
          </cell>
          <cell r="T40">
            <v>0</v>
          </cell>
          <cell r="U40">
            <v>0</v>
          </cell>
        </row>
        <row r="41">
          <cell r="E41" t="str">
            <v xml:space="preserve"> , длина  м.</v>
          </cell>
          <cell r="F41">
            <v>0</v>
          </cell>
          <cell r="Q41">
            <v>0</v>
          </cell>
          <cell r="R41">
            <v>1</v>
          </cell>
          <cell r="T41">
            <v>0</v>
          </cell>
          <cell r="U41">
            <v>0</v>
          </cell>
        </row>
        <row r="42">
          <cell r="E42" t="str">
            <v xml:space="preserve"> , длина  м.</v>
          </cell>
          <cell r="F42">
            <v>0</v>
          </cell>
          <cell r="Q42">
            <v>0</v>
          </cell>
          <cell r="R42">
            <v>1</v>
          </cell>
          <cell r="T42">
            <v>0</v>
          </cell>
          <cell r="U42">
            <v>0</v>
          </cell>
        </row>
        <row r="43">
          <cell r="E43" t="str">
            <v xml:space="preserve"> , длина  м.</v>
          </cell>
          <cell r="F43">
            <v>0</v>
          </cell>
          <cell r="Q43">
            <v>0</v>
          </cell>
          <cell r="R43">
            <v>1</v>
          </cell>
          <cell r="T43">
            <v>0</v>
          </cell>
          <cell r="U43">
            <v>0</v>
          </cell>
        </row>
        <row r="44">
          <cell r="E44" t="str">
            <v xml:space="preserve"> , длина  м.</v>
          </cell>
          <cell r="F44">
            <v>0</v>
          </cell>
          <cell r="Q44">
            <v>0</v>
          </cell>
          <cell r="R44">
            <v>1</v>
          </cell>
          <cell r="T44">
            <v>0</v>
          </cell>
          <cell r="U44">
            <v>0</v>
          </cell>
        </row>
        <row r="45">
          <cell r="E45" t="str">
            <v xml:space="preserve"> , длина  м.</v>
          </cell>
          <cell r="F45">
            <v>0</v>
          </cell>
          <cell r="Q45">
            <v>0</v>
          </cell>
          <cell r="R45">
            <v>1</v>
          </cell>
          <cell r="T45">
            <v>0</v>
          </cell>
          <cell r="U45">
            <v>0</v>
          </cell>
        </row>
        <row r="46">
          <cell r="E46" t="str">
            <v xml:space="preserve"> , длина  м.</v>
          </cell>
          <cell r="F46">
            <v>0</v>
          </cell>
          <cell r="Q46">
            <v>0</v>
          </cell>
          <cell r="R46">
            <v>1</v>
          </cell>
          <cell r="T46">
            <v>0</v>
          </cell>
          <cell r="U46">
            <v>0</v>
          </cell>
        </row>
        <row r="47">
          <cell r="E47" t="str">
            <v xml:space="preserve"> , длина  м.</v>
          </cell>
          <cell r="F47">
            <v>0</v>
          </cell>
          <cell r="Q47">
            <v>0</v>
          </cell>
          <cell r="R47">
            <v>1</v>
          </cell>
          <cell r="T47">
            <v>0</v>
          </cell>
          <cell r="U47">
            <v>0</v>
          </cell>
        </row>
        <row r="48">
          <cell r="E48" t="str">
            <v xml:space="preserve"> , длина  м.</v>
          </cell>
          <cell r="F48">
            <v>0</v>
          </cell>
          <cell r="Q48">
            <v>0</v>
          </cell>
          <cell r="R48">
            <v>1</v>
          </cell>
          <cell r="T48">
            <v>0</v>
          </cell>
          <cell r="U48">
            <v>0</v>
          </cell>
        </row>
        <row r="49">
          <cell r="E49" t="str">
            <v xml:space="preserve"> , длина  м.</v>
          </cell>
          <cell r="F49">
            <v>0</v>
          </cell>
          <cell r="Q49">
            <v>0</v>
          </cell>
          <cell r="R49">
            <v>1</v>
          </cell>
          <cell r="T49">
            <v>0</v>
          </cell>
          <cell r="U49">
            <v>0</v>
          </cell>
        </row>
        <row r="50">
          <cell r="E50" t="str">
            <v xml:space="preserve"> , длина  м.</v>
          </cell>
          <cell r="F50">
            <v>0</v>
          </cell>
          <cell r="Q50">
            <v>0</v>
          </cell>
          <cell r="R50">
            <v>1</v>
          </cell>
          <cell r="T50">
            <v>0</v>
          </cell>
          <cell r="U50">
            <v>0</v>
          </cell>
        </row>
        <row r="51">
          <cell r="E51" t="str">
            <v xml:space="preserve"> , длина  м.</v>
          </cell>
          <cell r="F51">
            <v>0</v>
          </cell>
          <cell r="Q51">
            <v>0</v>
          </cell>
          <cell r="R51">
            <v>1</v>
          </cell>
          <cell r="T51">
            <v>0</v>
          </cell>
          <cell r="U51">
            <v>0</v>
          </cell>
        </row>
        <row r="52">
          <cell r="E52" t="str">
            <v xml:space="preserve"> , длина  м.</v>
          </cell>
          <cell r="F52">
            <v>0</v>
          </cell>
          <cell r="Q52">
            <v>0</v>
          </cell>
          <cell r="R52">
            <v>1</v>
          </cell>
          <cell r="T52">
            <v>0</v>
          </cell>
          <cell r="U52">
            <v>0</v>
          </cell>
        </row>
        <row r="53">
          <cell r="E53" t="str">
            <v xml:space="preserve"> , длина  м.</v>
          </cell>
          <cell r="F53">
            <v>0</v>
          </cell>
          <cell r="Q53">
            <v>0</v>
          </cell>
          <cell r="R53">
            <v>1</v>
          </cell>
          <cell r="T53">
            <v>0</v>
          </cell>
          <cell r="U53">
            <v>0</v>
          </cell>
        </row>
        <row r="54">
          <cell r="E54" t="str">
            <v xml:space="preserve"> , длина  м.</v>
          </cell>
          <cell r="F54">
            <v>0</v>
          </cell>
          <cell r="Q54">
            <v>0</v>
          </cell>
          <cell r="R54">
            <v>1</v>
          </cell>
          <cell r="T54">
            <v>0</v>
          </cell>
          <cell r="U54">
            <v>0</v>
          </cell>
        </row>
        <row r="55">
          <cell r="E55" t="str">
            <v xml:space="preserve"> , длина  м.</v>
          </cell>
          <cell r="F55">
            <v>0</v>
          </cell>
          <cell r="Q55">
            <v>0</v>
          </cell>
          <cell r="R55">
            <v>1</v>
          </cell>
          <cell r="T55">
            <v>0</v>
          </cell>
          <cell r="U55">
            <v>0</v>
          </cell>
        </row>
        <row r="56">
          <cell r="E56" t="str">
            <v xml:space="preserve"> , длина  м.</v>
          </cell>
          <cell r="F56">
            <v>0</v>
          </cell>
          <cell r="Q56">
            <v>0</v>
          </cell>
          <cell r="R56">
            <v>1</v>
          </cell>
          <cell r="T56">
            <v>0</v>
          </cell>
          <cell r="U56">
            <v>0</v>
          </cell>
        </row>
        <row r="57">
          <cell r="E57" t="str">
            <v xml:space="preserve"> , длина  м.</v>
          </cell>
          <cell r="F57">
            <v>0</v>
          </cell>
          <cell r="Q57">
            <v>0</v>
          </cell>
          <cell r="R57">
            <v>1</v>
          </cell>
          <cell r="T57">
            <v>0</v>
          </cell>
          <cell r="U57">
            <v>0</v>
          </cell>
        </row>
        <row r="58">
          <cell r="E58" t="str">
            <v xml:space="preserve"> , длина  м.</v>
          </cell>
          <cell r="F58">
            <v>0</v>
          </cell>
          <cell r="Q58">
            <v>0</v>
          </cell>
          <cell r="R58">
            <v>1</v>
          </cell>
          <cell r="T58">
            <v>0</v>
          </cell>
          <cell r="U58">
            <v>0</v>
          </cell>
        </row>
        <row r="59">
          <cell r="E59" t="str">
            <v xml:space="preserve"> , длина  м.</v>
          </cell>
          <cell r="F59">
            <v>0</v>
          </cell>
          <cell r="Q59">
            <v>0</v>
          </cell>
          <cell r="R59">
            <v>1</v>
          </cell>
          <cell r="T59">
            <v>0</v>
          </cell>
          <cell r="U59">
            <v>0</v>
          </cell>
        </row>
        <row r="60">
          <cell r="E60" t="str">
            <v xml:space="preserve"> , длина  м.</v>
          </cell>
          <cell r="F60">
            <v>0</v>
          </cell>
          <cell r="Q60">
            <v>0</v>
          </cell>
          <cell r="R60">
            <v>1</v>
          </cell>
          <cell r="T60">
            <v>0</v>
          </cell>
          <cell r="U60">
            <v>0</v>
          </cell>
        </row>
        <row r="61">
          <cell r="E61" t="str">
            <v xml:space="preserve"> , длина  м.</v>
          </cell>
          <cell r="F61">
            <v>0</v>
          </cell>
          <cell r="Q61">
            <v>0</v>
          </cell>
          <cell r="R61">
            <v>1</v>
          </cell>
          <cell r="T61">
            <v>0</v>
          </cell>
          <cell r="U61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4.Шурф"/>
      <sheetName val="СВОДд"/>
      <sheetName val="СВОД."/>
      <sheetName val="1.ОСК_зд."/>
      <sheetName val="2.ОСК_ин_ком"/>
      <sheetName val="3.ОСК_соор"/>
      <sheetName val="2.ОВС"/>
      <sheetName val="6.Геофиз_ис"/>
      <sheetName val="7.Обслед_метр"/>
      <sheetName val="8.Разр_прог_метр"/>
      <sheetName val="9.ОВС_разн"/>
      <sheetName val="10.трудозат"/>
      <sheetName val="11.Разр_прогр_здания"/>
      <sheetName val="12.Геодезия"/>
      <sheetName val="Для ТЗ"/>
      <sheetName val="0-1 (ПСМ)"/>
      <sheetName val="1-1 (ПСМ)"/>
      <sheetName val="2-1 (ПСМ)"/>
      <sheetName val="0-1"/>
      <sheetName val="1-1"/>
      <sheetName val="2-1"/>
      <sheetName val="Смета для ПДОСК"/>
      <sheetName val="Смета для ПД ОВС"/>
      <sheetName val="ДанныеРам."/>
      <sheetName val="см 2 геол"/>
      <sheetName val="Лист1"/>
      <sheetName val="Лист7"/>
      <sheetName val="см -2"/>
      <sheetName val="Лист2"/>
      <sheetName val="Лист5"/>
      <sheetName val="Лист8"/>
      <sheetName val="Лист10"/>
      <sheetName val="Лист3"/>
      <sheetName val="Лист6"/>
      <sheetName val="Лист4"/>
      <sheetName val="прил. к смете монит"/>
      <sheetName val="Лист9"/>
      <sheetName val="трудозатраты"/>
      <sheetName val="обслед.путепро"/>
      <sheetName val="прил к см5"/>
      <sheetName val="см.4"/>
      <sheetName val="СМ2"/>
      <sheetName val="Лист11"/>
      <sheetName val="прил. к смете 5"/>
      <sheetName val="ДанныеМ"/>
      <sheetName val="Лист12"/>
      <sheetName val="Лист13"/>
      <sheetName val="Данные соор."/>
      <sheetName val="Данный Коммун"/>
      <sheetName val="табл"/>
      <sheetName val="см3"/>
      <sheetName val="прил к см3"/>
      <sheetName val="см 2"/>
      <sheetName val="см 3"/>
      <sheetName val="см 3."/>
      <sheetName val="прил. см 3"/>
      <sheetName val="см 4"/>
      <sheetName val="прил к см 4"/>
      <sheetName val="см 5"/>
      <sheetName val="см5"/>
      <sheetName val="см6"/>
    </sheetNames>
    <sheetDataSet>
      <sheetData sheetId="0">
        <row r="1">
          <cell r="CN1">
            <v>96.08</v>
          </cell>
          <cell r="CO1">
            <v>65.38</v>
          </cell>
          <cell r="CP1">
            <v>72.45</v>
          </cell>
          <cell r="CQ1">
            <v>89.95</v>
          </cell>
          <cell r="CR1">
            <v>94.46</v>
          </cell>
          <cell r="CS1">
            <v>260.56</v>
          </cell>
          <cell r="CT1">
            <v>97.94</v>
          </cell>
          <cell r="CU1">
            <v>495.64</v>
          </cell>
          <cell r="CV1">
            <v>758.33</v>
          </cell>
          <cell r="CW1">
            <v>65.45</v>
          </cell>
          <cell r="CX1">
            <v>110.88</v>
          </cell>
          <cell r="CY1">
            <v>145.09</v>
          </cell>
          <cell r="CZ1">
            <v>94.89</v>
          </cell>
          <cell r="DA1">
            <v>385</v>
          </cell>
          <cell r="DB1">
            <v>875.07</v>
          </cell>
          <cell r="DC1">
            <v>84.93</v>
          </cell>
          <cell r="DD1">
            <v>35.83</v>
          </cell>
          <cell r="DE1">
            <v>0</v>
          </cell>
          <cell r="DF1">
            <v>151.68</v>
          </cell>
          <cell r="DG1">
            <v>251.2</v>
          </cell>
          <cell r="DH1">
            <v>128.91999999999999</v>
          </cell>
          <cell r="DI1">
            <v>0</v>
          </cell>
          <cell r="DJ1">
            <v>521.1</v>
          </cell>
          <cell r="DK1">
            <v>1648</v>
          </cell>
        </row>
        <row r="2">
          <cell r="CN2" t="str">
            <v>одно место</v>
          </cell>
          <cell r="CO2" t="str">
            <v>одно место</v>
          </cell>
          <cell r="CP2" t="str">
            <v>одно место</v>
          </cell>
          <cell r="CQ2" t="str">
            <v>одно поперечное сечение несущего элемента</v>
          </cell>
          <cell r="CR2" t="str">
            <v xml:space="preserve">100 м2 </v>
          </cell>
          <cell r="CS2" t="str">
            <v>одно испытание</v>
          </cell>
          <cell r="CT2" t="str">
            <v>одно место</v>
          </cell>
          <cell r="CU2" t="str">
            <v>одно место</v>
          </cell>
          <cell r="CV2" t="str">
            <v>одно место</v>
          </cell>
          <cell r="CW2" t="str">
            <v>один кирпич/образец</v>
          </cell>
          <cell r="CX2" t="str">
            <v>один образец</v>
          </cell>
          <cell r="CY2" t="str">
            <v>один образец</v>
          </cell>
          <cell r="CZ2" t="str">
            <v>один образец</v>
          </cell>
          <cell r="DA2" t="str">
            <v>один образец</v>
          </cell>
          <cell r="DB2" t="str">
            <v>один образец</v>
          </cell>
          <cell r="DC2" t="str">
            <v>один маяк</v>
          </cell>
          <cell r="DD2" t="str">
            <v>одно наблюдение за одним маяком</v>
          </cell>
          <cell r="DE2" t="str">
            <v>одно зондирование</v>
          </cell>
          <cell r="DF2" t="str">
            <v>одно  испытание</v>
          </cell>
          <cell r="DG2" t="str">
            <v>один экземпляр</v>
          </cell>
          <cell r="DH2" t="str">
            <v>один снимок</v>
          </cell>
          <cell r="DI2" t="str">
            <v>одно вскрытие</v>
          </cell>
          <cell r="DJ2" t="str">
            <v>один анализ</v>
          </cell>
          <cell r="DK2" t="str">
            <v>один анализ</v>
          </cell>
        </row>
        <row r="3">
          <cell r="CN3" t="str">
            <v>табл.4.7.1</v>
          </cell>
          <cell r="CO3" t="str">
            <v>табл.4.7.2</v>
          </cell>
          <cell r="CP3" t="str">
            <v>табл.4.7.3</v>
          </cell>
          <cell r="CQ3" t="str">
            <v>табл.4.7.4</v>
          </cell>
          <cell r="CR3" t="str">
            <v>табл.4.7.5</v>
          </cell>
          <cell r="CS3" t="str">
            <v>табл.4.7.6</v>
          </cell>
          <cell r="CT3" t="str">
            <v>табл.4.7.7</v>
          </cell>
          <cell r="CU3" t="str">
            <v>табл.4.7.8</v>
          </cell>
          <cell r="CV3" t="str">
            <v>табл.4.7.9</v>
          </cell>
          <cell r="CW3" t="str">
            <v>табл.4.7.10</v>
          </cell>
          <cell r="CX3" t="str">
            <v>табл.4.8.1</v>
          </cell>
          <cell r="CY3" t="str">
            <v>табл.4.8.2</v>
          </cell>
          <cell r="CZ3" t="str">
            <v>табл.4.8.3</v>
          </cell>
          <cell r="DA3" t="str">
            <v>табл.4.8.4</v>
          </cell>
          <cell r="DB3" t="str">
            <v>табл.4.8.5</v>
          </cell>
          <cell r="DC3" t="str">
            <v>табл.4.8.6</v>
          </cell>
          <cell r="DD3" t="str">
            <v>табл.4.8.7</v>
          </cell>
          <cell r="DE3" t="str">
            <v>табл.4.8.8</v>
          </cell>
          <cell r="DF3" t="str">
            <v>табл.4.8.9</v>
          </cell>
          <cell r="DG3" t="str">
            <v>табл.4.8.10</v>
          </cell>
          <cell r="DH3" t="str">
            <v>табл.4.8.11</v>
          </cell>
          <cell r="DI3" t="str">
            <v>табл.4.8.12</v>
          </cell>
          <cell r="DJ3" t="str">
            <v>табл.4.8.13</v>
          </cell>
          <cell r="DK3" t="str">
            <v>табл.4.8.14</v>
          </cell>
        </row>
        <row r="4">
          <cell r="Z4" t="str">
            <v>Обмеры и зарисовка вскрытых шурфами фундаментов</v>
          </cell>
          <cell r="AA4" t="str">
            <v>Механическое опробование кладки и определение  ее состояния</v>
          </cell>
          <cell r="AB4" t="str">
            <v>Разрезы:Выборочные замеры конструкций для составления разрезов</v>
          </cell>
          <cell r="AC4" t="str">
            <v>Фасады:Выборочные замеры элементов фасада с фиксацией дефектов</v>
          </cell>
          <cell r="AD4" t="str">
            <v>Сверка  и корректировка плана</v>
          </cell>
          <cell r="AE4" t="str">
            <v>Нанесение выработок</v>
          </cell>
          <cell r="AF4" t="str">
            <v>Перекрытия:Выборочные замеры элементов перекрытий с определением небодимых для расчетов размеров, нанесением дефектов и мест выскрытия</v>
          </cell>
          <cell r="AG4" t="str">
            <v>Замеры конструкций стропил</v>
          </cell>
          <cell r="AH4" t="str">
            <v>Выборочные замеры конструкций лестниц</v>
          </cell>
          <cell r="AI4" t="str">
            <v>Замеры узлов с определением состояния элементов конструкций</v>
          </cell>
          <cell r="AJ4" t="str">
            <v>Исследование кладки с определением ее системы, вида и качества</v>
          </cell>
          <cell r="AK4" t="str">
            <v>Обследование элементов стропил в натуре с определением их состояния</v>
          </cell>
          <cell r="AL4" t="str">
            <v>Обследование фундамента: Составление чертежей</v>
          </cell>
          <cell r="AM4" t="str">
            <v>Разрезы: Графическое оформление результатов замеров</v>
          </cell>
          <cell r="AN4" t="str">
            <v>Фасад: Графическое оформление результатов</v>
          </cell>
          <cell r="AO4" t="str">
            <v>Сверка с натуры.Составление чертежей</v>
          </cell>
          <cell r="AP4" t="str">
            <v>Обследование  перекрытий.Составление чертежей перекрытий</v>
          </cell>
          <cell r="AQ4" t="str">
            <v>Обследование планов стропил.Составление чертежей.</v>
          </cell>
          <cell r="AR4" t="str">
            <v>Обследование лестниц.Составление  чертежей</v>
          </cell>
          <cell r="AS4" t="str">
            <v>Обследование узлов вскрытых строительных конструкций.Составление чертежей</v>
          </cell>
          <cell r="AT4" t="str">
            <v>Исследование стен.Графическое оформление результатов обследования.</v>
          </cell>
          <cell r="AU4" t="str">
            <v>Обследование элементов стропил.Графическое оформление результатов обследования</v>
          </cell>
          <cell r="AV4" t="str">
            <v>Выезд на объект, подбор необходимой технической документации.</v>
          </cell>
          <cell r="AW4" t="str">
            <v>Обследование фундаментов в открытых шурфах.Обследование фундаментов с определением типа конструкции и состояния фундаментов</v>
          </cell>
          <cell r="AX4" t="str">
            <v>Стены , фасады, внутренние отдельно стоящие опоры, перегородки. Обследование конструкций с определением их технического состояния.</v>
          </cell>
          <cell r="AY4" t="str">
            <v>Перекрытия.Обследование конструкций с определением их технического состояния.</v>
          </cell>
          <cell r="AZ4" t="str">
            <v>Лестницы.Обследование конструкций с определением их технического состояния</v>
          </cell>
          <cell r="BA4" t="str">
            <v>Фермы и стропила.Обследование конструкций с определением их технического состояния</v>
          </cell>
          <cell r="BB4" t="str">
            <v>Кровля.Обследование конструкций с определением их технического состояния.</v>
          </cell>
          <cell r="BC4" t="str">
            <v>Поиск и подбор неоходимой документации в фондах ГУП "Мосгоргеотрест"</v>
          </cell>
          <cell r="BD4" t="str">
            <v>Изучение технической документации</v>
          </cell>
          <cell r="BE4" t="str">
            <v>Обследование фундаментов в открытых шурфах.Составление заключения о состояния фундаментов с выполнением необходимых расчетов.</v>
          </cell>
          <cell r="BF4" t="str">
            <v>Стены фасады, внутренние отдельно стоящие опоры, перегородки.Составление заключения о состоянии конструкции с выполнением необходимых расчетов.</v>
          </cell>
          <cell r="BG4" t="str">
            <v>Перекрытия.Составление заключения о состоянии конструкций с выполнением необходимых расчетов.</v>
          </cell>
          <cell r="BH4" t="str">
            <v>Лестницы.Составление заключения о состоянии конструкций с выполнением необходимых расчетов.</v>
          </cell>
          <cell r="BI4" t="str">
            <v>Фермы и стропила.Составление  заключения о состоянии конструкций с выполнением необходимых расчетов</v>
          </cell>
          <cell r="BJ4" t="str">
            <v>Кровля.Составление заключения о состоянии кровли.</v>
          </cell>
          <cell r="CN4" t="str">
            <v>Определение прочности бетона и кирпича в готовых строительных конструкция  ультразвуковым методом с составлением выводом о прочности материала</v>
          </cell>
          <cell r="CO4" t="str">
            <v>Определение прочности бетона , кирпича и раствора в готовых строительных констукциях  методом пластической деформации с составлением выводом о прочности материалов</v>
          </cell>
          <cell r="CP4" t="str">
            <v>Определение прочности бетона, кирпича в готовых сторительных конструкциях ударно-импульсивным методом (молотком Шмидта) с составлением выводов о прочности материалов</v>
          </cell>
          <cell r="CQ4" t="str">
            <v>Определение армирования строительных конструкций магнитным прибором с изготовлением чертежей</v>
          </cell>
          <cell r="CR4" t="str">
            <v>Обследование перекрытий и других конструкций металлоискателем  с изготовлением чертежей</v>
          </cell>
          <cell r="CS4" t="str">
            <v>Определение прочности  бетона методом отрыва со скалыванием и составлением выводов о прочности материала</v>
          </cell>
          <cell r="CT4" t="str">
            <v>Отбор образцов металла</v>
          </cell>
          <cell r="CU4" t="str">
            <v>Отбор образцов металла и определение механических характеристик с выдачей заключения</v>
          </cell>
          <cell r="CV4" t="str">
            <v>Оценка степени структурных изменений в металле по методу измерения коэрцетивной силы с выдачей заключения</v>
          </cell>
          <cell r="CW4" t="str">
            <v>Отбор образцов стеновых материалов из конструкций, естественного камня, шлакобетонных и бетонных камней</v>
          </cell>
          <cell r="CX4" t="str">
            <v>Определение прочности бетона на сжатие</v>
          </cell>
          <cell r="CY4" t="str">
            <v>Определение прочности раствора  на сжатие</v>
          </cell>
          <cell r="CZ4" t="str">
            <v>Определение прочности естественного камня на сжатие</v>
          </cell>
          <cell r="DA4" t="str">
            <v>Определение прочностных характеристик стали</v>
          </cell>
          <cell r="DB4" t="str">
            <v>Определение химического состава стали</v>
          </cell>
          <cell r="DC4" t="str">
            <v>Установка и снятие маяков для наблюдения за деформацией зданий</v>
          </cell>
          <cell r="DD4" t="str">
            <v>Наблюдение за деформациями зданий при помощи маяков</v>
          </cell>
          <cell r="DE4" t="str">
            <v xml:space="preserve">Зондирование каменной кладки, бетонных и железобетонных конструкций перфоратором </v>
          </cell>
          <cell r="DF4" t="str">
            <v xml:space="preserve">Испытание на вырыв анкеров и дюбелей из стены на фасадных конструкциях </v>
          </cell>
          <cell r="DG4" t="str">
            <v>Размножение и брошюровка технического заключения</v>
          </cell>
          <cell r="DH4" t="str">
            <v>Фотографирование строительных конструкций и инженерного обсепечения</v>
          </cell>
          <cell r="DI4" t="str">
            <v xml:space="preserve">Вскрытие конструкции без обратной заделки: </v>
          </cell>
          <cell r="DJ4" t="str">
            <v>Микологический анализ древесины(отбор образца(пробы) древесины, экспертиза, оформление заключение о состоянии образца древесины)</v>
          </cell>
          <cell r="DK4" t="str">
            <v>Лабораторный анализ вырезок труб (прием образца, необходимые исследования, оформление заключения о состоянии образца трубы)</v>
          </cell>
        </row>
        <row r="5">
          <cell r="Y5">
            <v>0</v>
          </cell>
          <cell r="Z5">
            <v>0</v>
          </cell>
          <cell r="AA5">
            <v>0</v>
          </cell>
          <cell r="AD5">
            <v>1</v>
          </cell>
          <cell r="AE5">
            <v>0</v>
          </cell>
          <cell r="AG5">
            <v>0</v>
          </cell>
          <cell r="AK5">
            <v>0</v>
          </cell>
          <cell r="DL5">
            <v>1</v>
          </cell>
          <cell r="DM5">
            <v>3</v>
          </cell>
          <cell r="DN5">
            <v>0</v>
          </cell>
          <cell r="DO5">
            <v>0</v>
          </cell>
          <cell r="DP5">
            <v>0</v>
          </cell>
          <cell r="DR5">
            <v>1</v>
          </cell>
        </row>
        <row r="6">
          <cell r="Y6">
            <v>0</v>
          </cell>
          <cell r="Z6">
            <v>0</v>
          </cell>
          <cell r="AA6">
            <v>0</v>
          </cell>
          <cell r="AD6">
            <v>1</v>
          </cell>
          <cell r="AE6">
            <v>0</v>
          </cell>
          <cell r="AG6">
            <v>0</v>
          </cell>
          <cell r="AK6">
            <v>0</v>
          </cell>
          <cell r="DL6">
            <v>1</v>
          </cell>
          <cell r="DM6">
            <v>3</v>
          </cell>
          <cell r="DN6">
            <v>0</v>
          </cell>
          <cell r="DO6">
            <v>0</v>
          </cell>
          <cell r="DP6">
            <v>0</v>
          </cell>
          <cell r="DR6">
            <v>1</v>
          </cell>
        </row>
        <row r="7">
          <cell r="Y7">
            <v>0</v>
          </cell>
          <cell r="Z7">
            <v>0</v>
          </cell>
          <cell r="AA7">
            <v>0</v>
          </cell>
          <cell r="AD7">
            <v>1</v>
          </cell>
          <cell r="AE7">
            <v>0</v>
          </cell>
          <cell r="AG7">
            <v>0</v>
          </cell>
          <cell r="AK7">
            <v>0</v>
          </cell>
          <cell r="DL7">
            <v>1</v>
          </cell>
          <cell r="DM7">
            <v>3</v>
          </cell>
          <cell r="DN7">
            <v>0</v>
          </cell>
          <cell r="DO7">
            <v>0</v>
          </cell>
          <cell r="DP7">
            <v>0</v>
          </cell>
          <cell r="DR7">
            <v>1</v>
          </cell>
        </row>
        <row r="8">
          <cell r="Y8">
            <v>0</v>
          </cell>
          <cell r="Z8">
            <v>0</v>
          </cell>
          <cell r="AA8">
            <v>0</v>
          </cell>
          <cell r="AD8">
            <v>1</v>
          </cell>
          <cell r="AE8">
            <v>0</v>
          </cell>
          <cell r="AG8">
            <v>0</v>
          </cell>
          <cell r="AK8">
            <v>0</v>
          </cell>
          <cell r="DL8">
            <v>1</v>
          </cell>
          <cell r="DM8">
            <v>3</v>
          </cell>
          <cell r="DN8">
            <v>0</v>
          </cell>
          <cell r="DO8">
            <v>0</v>
          </cell>
          <cell r="DP8">
            <v>0</v>
          </cell>
          <cell r="DR8">
            <v>1</v>
          </cell>
        </row>
        <row r="9">
          <cell r="Y9">
            <v>0</v>
          </cell>
          <cell r="Z9">
            <v>0</v>
          </cell>
          <cell r="AA9">
            <v>0</v>
          </cell>
          <cell r="AD9">
            <v>1</v>
          </cell>
          <cell r="AE9">
            <v>0</v>
          </cell>
          <cell r="AG9">
            <v>0</v>
          </cell>
          <cell r="AK9">
            <v>0</v>
          </cell>
          <cell r="DL9">
            <v>1</v>
          </cell>
          <cell r="DM9">
            <v>3</v>
          </cell>
          <cell r="DN9">
            <v>0</v>
          </cell>
          <cell r="DO9">
            <v>0</v>
          </cell>
          <cell r="DP9">
            <v>0</v>
          </cell>
          <cell r="DR9">
            <v>1</v>
          </cell>
        </row>
        <row r="10">
          <cell r="Y10">
            <v>0</v>
          </cell>
          <cell r="Z10">
            <v>0</v>
          </cell>
          <cell r="AA10">
            <v>0</v>
          </cell>
          <cell r="AD10">
            <v>1</v>
          </cell>
          <cell r="AE10">
            <v>0</v>
          </cell>
          <cell r="AG10">
            <v>0</v>
          </cell>
          <cell r="AK10">
            <v>0</v>
          </cell>
          <cell r="DL10">
            <v>1</v>
          </cell>
          <cell r="DM10">
            <v>3</v>
          </cell>
          <cell r="DN10">
            <v>0</v>
          </cell>
          <cell r="DO10">
            <v>0</v>
          </cell>
          <cell r="DP10">
            <v>0</v>
          </cell>
          <cell r="DR10">
            <v>1</v>
          </cell>
        </row>
        <row r="11">
          <cell r="Y11">
            <v>0</v>
          </cell>
          <cell r="Z11">
            <v>1</v>
          </cell>
          <cell r="AA11">
            <v>1</v>
          </cell>
          <cell r="AD11">
            <v>1</v>
          </cell>
          <cell r="AE11">
            <v>0</v>
          </cell>
          <cell r="AG11">
            <v>0</v>
          </cell>
          <cell r="AK11">
            <v>0</v>
          </cell>
          <cell r="DL11">
            <v>1</v>
          </cell>
          <cell r="DM11">
            <v>3</v>
          </cell>
          <cell r="DN11">
            <v>0</v>
          </cell>
          <cell r="DO11">
            <v>0</v>
          </cell>
          <cell r="DP11">
            <v>0</v>
          </cell>
          <cell r="DR11">
            <v>1</v>
          </cell>
        </row>
        <row r="12">
          <cell r="Y12">
            <v>0</v>
          </cell>
          <cell r="Z12">
            <v>1</v>
          </cell>
          <cell r="AA12">
            <v>1</v>
          </cell>
          <cell r="AD12">
            <v>1</v>
          </cell>
          <cell r="AE12">
            <v>0</v>
          </cell>
          <cell r="AG12">
            <v>0</v>
          </cell>
          <cell r="AK12">
            <v>0</v>
          </cell>
          <cell r="DL12">
            <v>1</v>
          </cell>
          <cell r="DM12">
            <v>3</v>
          </cell>
          <cell r="DN12">
            <v>0</v>
          </cell>
          <cell r="DO12">
            <v>0</v>
          </cell>
          <cell r="DP12">
            <v>0</v>
          </cell>
          <cell r="DR12">
            <v>1</v>
          </cell>
        </row>
        <row r="13">
          <cell r="Y13">
            <v>0</v>
          </cell>
          <cell r="Z13">
            <v>1</v>
          </cell>
          <cell r="AA13">
            <v>1</v>
          </cell>
          <cell r="AD13">
            <v>1</v>
          </cell>
          <cell r="AE13">
            <v>0</v>
          </cell>
          <cell r="AG13">
            <v>0</v>
          </cell>
          <cell r="AK13">
            <v>0</v>
          </cell>
          <cell r="DL13">
            <v>1</v>
          </cell>
          <cell r="DM13">
            <v>3</v>
          </cell>
          <cell r="DN13">
            <v>0</v>
          </cell>
          <cell r="DO13">
            <v>0</v>
          </cell>
          <cell r="DP13">
            <v>0</v>
          </cell>
          <cell r="DR13">
            <v>1</v>
          </cell>
        </row>
        <row r="14">
          <cell r="Y14">
            <v>0</v>
          </cell>
          <cell r="Z14">
            <v>1</v>
          </cell>
          <cell r="AA14">
            <v>1</v>
          </cell>
          <cell r="AD14">
            <v>1</v>
          </cell>
          <cell r="AE14">
            <v>0</v>
          </cell>
          <cell r="AG14">
            <v>0</v>
          </cell>
          <cell r="AK14">
            <v>0</v>
          </cell>
          <cell r="DL14">
            <v>1</v>
          </cell>
          <cell r="DM14">
            <v>3</v>
          </cell>
          <cell r="DN14">
            <v>0</v>
          </cell>
          <cell r="DO14">
            <v>0</v>
          </cell>
          <cell r="DP14">
            <v>0</v>
          </cell>
          <cell r="DR14">
            <v>1</v>
          </cell>
        </row>
        <row r="15">
          <cell r="Y15">
            <v>0</v>
          </cell>
          <cell r="Z15">
            <v>1</v>
          </cell>
          <cell r="AA15">
            <v>1</v>
          </cell>
          <cell r="AD15">
            <v>1</v>
          </cell>
          <cell r="AE15">
            <v>0</v>
          </cell>
          <cell r="AG15">
            <v>0</v>
          </cell>
          <cell r="AK15">
            <v>0</v>
          </cell>
          <cell r="DL15">
            <v>1</v>
          </cell>
          <cell r="DM15">
            <v>3</v>
          </cell>
          <cell r="DN15">
            <v>0</v>
          </cell>
          <cell r="DO15">
            <v>0</v>
          </cell>
          <cell r="DP15">
            <v>0</v>
          </cell>
          <cell r="DR15">
            <v>1</v>
          </cell>
        </row>
        <row r="16">
          <cell r="Y16">
            <v>0</v>
          </cell>
          <cell r="Z16">
            <v>1</v>
          </cell>
          <cell r="AA16">
            <v>1</v>
          </cell>
          <cell r="AD16">
            <v>1</v>
          </cell>
          <cell r="AE16">
            <v>0</v>
          </cell>
          <cell r="AG16">
            <v>0</v>
          </cell>
          <cell r="AK16">
            <v>0</v>
          </cell>
          <cell r="DL16">
            <v>1</v>
          </cell>
          <cell r="DM16">
            <v>3</v>
          </cell>
          <cell r="DN16">
            <v>0</v>
          </cell>
          <cell r="DO16">
            <v>0</v>
          </cell>
          <cell r="DP16">
            <v>0</v>
          </cell>
          <cell r="DR16">
            <v>1</v>
          </cell>
        </row>
        <row r="17">
          <cell r="Y17">
            <v>0</v>
          </cell>
          <cell r="Z17">
            <v>1</v>
          </cell>
          <cell r="AA17">
            <v>1</v>
          </cell>
          <cell r="AD17">
            <v>1</v>
          </cell>
          <cell r="AE17">
            <v>0</v>
          </cell>
          <cell r="AG17">
            <v>0</v>
          </cell>
          <cell r="AK17">
            <v>0</v>
          </cell>
          <cell r="DL17">
            <v>1</v>
          </cell>
          <cell r="DM17">
            <v>3</v>
          </cell>
          <cell r="DN17">
            <v>0</v>
          </cell>
          <cell r="DO17">
            <v>0</v>
          </cell>
          <cell r="DP17">
            <v>0</v>
          </cell>
          <cell r="DR17">
            <v>1</v>
          </cell>
        </row>
        <row r="18">
          <cell r="Y18">
            <v>0</v>
          </cell>
          <cell r="Z18">
            <v>1</v>
          </cell>
          <cell r="AA18">
            <v>1</v>
          </cell>
          <cell r="AD18">
            <v>1</v>
          </cell>
          <cell r="AE18">
            <v>0</v>
          </cell>
          <cell r="AG18">
            <v>0</v>
          </cell>
          <cell r="AK18">
            <v>0</v>
          </cell>
          <cell r="DL18">
            <v>1</v>
          </cell>
          <cell r="DM18">
            <v>3</v>
          </cell>
          <cell r="DN18">
            <v>0</v>
          </cell>
          <cell r="DO18">
            <v>0</v>
          </cell>
          <cell r="DP18">
            <v>0</v>
          </cell>
          <cell r="DR18">
            <v>1</v>
          </cell>
        </row>
        <row r="19">
          <cell r="Y19">
            <v>0</v>
          </cell>
          <cell r="Z19">
            <v>1</v>
          </cell>
          <cell r="AA19">
            <v>1</v>
          </cell>
          <cell r="AD19">
            <v>1</v>
          </cell>
          <cell r="AE19">
            <v>0</v>
          </cell>
          <cell r="AG19">
            <v>0</v>
          </cell>
          <cell r="AK19">
            <v>0</v>
          </cell>
          <cell r="DL19">
            <v>1</v>
          </cell>
          <cell r="DM19">
            <v>3</v>
          </cell>
          <cell r="DN19">
            <v>0</v>
          </cell>
          <cell r="DO19">
            <v>0</v>
          </cell>
          <cell r="DP19">
            <v>0</v>
          </cell>
          <cell r="DR19">
            <v>1</v>
          </cell>
        </row>
        <row r="20">
          <cell r="Y20">
            <v>0</v>
          </cell>
          <cell r="Z20">
            <v>1</v>
          </cell>
          <cell r="AA20">
            <v>1</v>
          </cell>
          <cell r="AD20">
            <v>1</v>
          </cell>
          <cell r="AE20">
            <v>0</v>
          </cell>
          <cell r="AG20">
            <v>0</v>
          </cell>
          <cell r="AK20">
            <v>0</v>
          </cell>
          <cell r="DL20">
            <v>1</v>
          </cell>
          <cell r="DM20">
            <v>3</v>
          </cell>
          <cell r="DN20">
            <v>0</v>
          </cell>
          <cell r="DO20">
            <v>0</v>
          </cell>
          <cell r="DP20">
            <v>0</v>
          </cell>
          <cell r="DR20">
            <v>1</v>
          </cell>
        </row>
        <row r="21">
          <cell r="Y21">
            <v>0</v>
          </cell>
          <cell r="Z21">
            <v>1</v>
          </cell>
          <cell r="AA21">
            <v>1</v>
          </cell>
          <cell r="AD21">
            <v>1</v>
          </cell>
          <cell r="AE21">
            <v>0</v>
          </cell>
          <cell r="AG21">
            <v>0</v>
          </cell>
          <cell r="AK21">
            <v>0</v>
          </cell>
          <cell r="DL21">
            <v>1</v>
          </cell>
          <cell r="DM21">
            <v>3</v>
          </cell>
          <cell r="DN21">
            <v>0</v>
          </cell>
          <cell r="DO21">
            <v>0</v>
          </cell>
          <cell r="DP21">
            <v>0</v>
          </cell>
          <cell r="DR21">
            <v>1</v>
          </cell>
        </row>
        <row r="22">
          <cell r="Y22">
            <v>0</v>
          </cell>
          <cell r="Z22">
            <v>1</v>
          </cell>
          <cell r="AA22">
            <v>1</v>
          </cell>
          <cell r="AD22">
            <v>1</v>
          </cell>
          <cell r="AE22">
            <v>0</v>
          </cell>
          <cell r="AG22">
            <v>0</v>
          </cell>
          <cell r="AK22">
            <v>0</v>
          </cell>
          <cell r="DL22">
            <v>1</v>
          </cell>
          <cell r="DM22">
            <v>3</v>
          </cell>
          <cell r="DN22">
            <v>0</v>
          </cell>
          <cell r="DO22">
            <v>0</v>
          </cell>
          <cell r="DP22">
            <v>0</v>
          </cell>
          <cell r="DR22">
            <v>1</v>
          </cell>
        </row>
        <row r="23">
          <cell r="Y23">
            <v>0</v>
          </cell>
          <cell r="Z23">
            <v>1</v>
          </cell>
          <cell r="AA23">
            <v>1</v>
          </cell>
          <cell r="AD23">
            <v>1</v>
          </cell>
          <cell r="AE23">
            <v>0</v>
          </cell>
          <cell r="AG23">
            <v>0</v>
          </cell>
          <cell r="AK23">
            <v>0</v>
          </cell>
          <cell r="DL23">
            <v>1</v>
          </cell>
          <cell r="DM23">
            <v>3</v>
          </cell>
          <cell r="DN23">
            <v>0</v>
          </cell>
          <cell r="DO23">
            <v>0</v>
          </cell>
          <cell r="DP23">
            <v>0</v>
          </cell>
          <cell r="DR23">
            <v>1</v>
          </cell>
        </row>
        <row r="24">
          <cell r="Y24">
            <v>0</v>
          </cell>
          <cell r="Z24">
            <v>1</v>
          </cell>
          <cell r="AA24">
            <v>1</v>
          </cell>
          <cell r="AD24">
            <v>1</v>
          </cell>
          <cell r="AE24">
            <v>0</v>
          </cell>
          <cell r="AG24">
            <v>0</v>
          </cell>
          <cell r="AK24">
            <v>0</v>
          </cell>
          <cell r="DL24">
            <v>1</v>
          </cell>
          <cell r="DM24">
            <v>3</v>
          </cell>
          <cell r="DN24">
            <v>0</v>
          </cell>
          <cell r="DO24">
            <v>0</v>
          </cell>
          <cell r="DP24">
            <v>0</v>
          </cell>
          <cell r="DR24">
            <v>1</v>
          </cell>
        </row>
        <row r="25">
          <cell r="Y25">
            <v>0</v>
          </cell>
          <cell r="Z25">
            <v>1</v>
          </cell>
          <cell r="AA25">
            <v>1</v>
          </cell>
          <cell r="AD25">
            <v>1</v>
          </cell>
          <cell r="AE25">
            <v>0</v>
          </cell>
          <cell r="AG25">
            <v>0</v>
          </cell>
          <cell r="AK25">
            <v>0</v>
          </cell>
          <cell r="DL25">
            <v>1</v>
          </cell>
          <cell r="DM25">
            <v>3</v>
          </cell>
          <cell r="DN25">
            <v>0</v>
          </cell>
          <cell r="DO25">
            <v>0</v>
          </cell>
          <cell r="DP25">
            <v>0</v>
          </cell>
          <cell r="DR25">
            <v>1</v>
          </cell>
        </row>
        <row r="26">
          <cell r="Y26">
            <v>0</v>
          </cell>
          <cell r="Z26">
            <v>1</v>
          </cell>
          <cell r="AA26">
            <v>1</v>
          </cell>
          <cell r="AD26">
            <v>1</v>
          </cell>
          <cell r="AE26">
            <v>0</v>
          </cell>
          <cell r="AG26">
            <v>0</v>
          </cell>
          <cell r="AK26">
            <v>0</v>
          </cell>
          <cell r="DL26">
            <v>1</v>
          </cell>
          <cell r="DM26">
            <v>3</v>
          </cell>
          <cell r="DN26">
            <v>0</v>
          </cell>
          <cell r="DO26">
            <v>0</v>
          </cell>
          <cell r="DP26">
            <v>0</v>
          </cell>
          <cell r="DR26">
            <v>1</v>
          </cell>
        </row>
        <row r="27">
          <cell r="Y27">
            <v>0</v>
          </cell>
          <cell r="Z27">
            <v>1</v>
          </cell>
          <cell r="AA27">
            <v>1</v>
          </cell>
          <cell r="AD27">
            <v>1</v>
          </cell>
          <cell r="AE27">
            <v>0</v>
          </cell>
          <cell r="AG27">
            <v>0</v>
          </cell>
          <cell r="AK27">
            <v>0</v>
          </cell>
          <cell r="DL27">
            <v>1</v>
          </cell>
          <cell r="DM27">
            <v>3</v>
          </cell>
          <cell r="DN27">
            <v>0</v>
          </cell>
          <cell r="DO27">
            <v>0</v>
          </cell>
          <cell r="DP27">
            <v>0</v>
          </cell>
          <cell r="DR27">
            <v>1</v>
          </cell>
        </row>
        <row r="28">
          <cell r="Y28">
            <v>0</v>
          </cell>
          <cell r="Z28">
            <v>1</v>
          </cell>
          <cell r="AA28">
            <v>1</v>
          </cell>
          <cell r="AD28">
            <v>1</v>
          </cell>
          <cell r="AE28">
            <v>0</v>
          </cell>
          <cell r="AG28">
            <v>0</v>
          </cell>
          <cell r="AK28">
            <v>0</v>
          </cell>
          <cell r="DL28">
            <v>1</v>
          </cell>
          <cell r="DM28">
            <v>3</v>
          </cell>
          <cell r="DN28">
            <v>0</v>
          </cell>
          <cell r="DO28">
            <v>0</v>
          </cell>
          <cell r="DP28">
            <v>0</v>
          </cell>
          <cell r="DR28">
            <v>1</v>
          </cell>
        </row>
        <row r="29">
          <cell r="Y29">
            <v>0</v>
          </cell>
          <cell r="Z29">
            <v>1</v>
          </cell>
          <cell r="AA29">
            <v>1</v>
          </cell>
          <cell r="AD29">
            <v>1</v>
          </cell>
          <cell r="AE29">
            <v>0</v>
          </cell>
          <cell r="AG29">
            <v>0</v>
          </cell>
          <cell r="AK29">
            <v>0</v>
          </cell>
          <cell r="DL29">
            <v>1</v>
          </cell>
          <cell r="DM29">
            <v>3</v>
          </cell>
          <cell r="DN29">
            <v>0</v>
          </cell>
          <cell r="DO29">
            <v>0</v>
          </cell>
          <cell r="DP29">
            <v>0</v>
          </cell>
          <cell r="DR29">
            <v>1</v>
          </cell>
        </row>
        <row r="30">
          <cell r="Y30">
            <v>0</v>
          </cell>
          <cell r="Z30">
            <v>1</v>
          </cell>
          <cell r="AA30">
            <v>1</v>
          </cell>
          <cell r="AD30">
            <v>1</v>
          </cell>
          <cell r="AE30">
            <v>0</v>
          </cell>
          <cell r="AG30">
            <v>0</v>
          </cell>
          <cell r="AK30">
            <v>0</v>
          </cell>
          <cell r="DL30">
            <v>1</v>
          </cell>
          <cell r="DM30">
            <v>3</v>
          </cell>
          <cell r="DN30">
            <v>0</v>
          </cell>
          <cell r="DO30">
            <v>0</v>
          </cell>
          <cell r="DP30">
            <v>0</v>
          </cell>
          <cell r="DR30">
            <v>1</v>
          </cell>
        </row>
        <row r="31">
          <cell r="Y31">
            <v>0</v>
          </cell>
          <cell r="Z31">
            <v>1</v>
          </cell>
          <cell r="AA31">
            <v>1</v>
          </cell>
          <cell r="AD31">
            <v>1</v>
          </cell>
          <cell r="AE31">
            <v>0</v>
          </cell>
          <cell r="AG31">
            <v>0</v>
          </cell>
          <cell r="AK31">
            <v>0</v>
          </cell>
          <cell r="DL31">
            <v>1</v>
          </cell>
          <cell r="DM31">
            <v>3</v>
          </cell>
          <cell r="DN31">
            <v>0</v>
          </cell>
          <cell r="DO31">
            <v>0</v>
          </cell>
          <cell r="DP31">
            <v>0</v>
          </cell>
          <cell r="DR31">
            <v>1</v>
          </cell>
        </row>
        <row r="32">
          <cell r="Y32">
            <v>0</v>
          </cell>
          <cell r="Z32">
            <v>1</v>
          </cell>
          <cell r="AA32">
            <v>1</v>
          </cell>
          <cell r="AD32">
            <v>1</v>
          </cell>
          <cell r="AE32">
            <v>0</v>
          </cell>
          <cell r="AG32">
            <v>0</v>
          </cell>
          <cell r="AK32">
            <v>0</v>
          </cell>
          <cell r="DL32">
            <v>1</v>
          </cell>
          <cell r="DM32">
            <v>3</v>
          </cell>
          <cell r="DN32">
            <v>0</v>
          </cell>
          <cell r="DO32">
            <v>0</v>
          </cell>
          <cell r="DP32">
            <v>0</v>
          </cell>
          <cell r="DR32">
            <v>1</v>
          </cell>
        </row>
        <row r="33">
          <cell r="Y33">
            <v>0</v>
          </cell>
          <cell r="Z33">
            <v>1</v>
          </cell>
          <cell r="AA33">
            <v>1</v>
          </cell>
          <cell r="AD33">
            <v>1</v>
          </cell>
          <cell r="AE33">
            <v>0</v>
          </cell>
          <cell r="AG33">
            <v>0</v>
          </cell>
          <cell r="AK33">
            <v>0</v>
          </cell>
          <cell r="DL33">
            <v>1</v>
          </cell>
          <cell r="DM33">
            <v>3</v>
          </cell>
          <cell r="DN33">
            <v>0</v>
          </cell>
          <cell r="DO33">
            <v>0</v>
          </cell>
          <cell r="DP33">
            <v>0</v>
          </cell>
          <cell r="DR33">
            <v>1</v>
          </cell>
        </row>
        <row r="34">
          <cell r="Y34">
            <v>0</v>
          </cell>
          <cell r="Z34">
            <v>1</v>
          </cell>
          <cell r="AA34">
            <v>1</v>
          </cell>
          <cell r="AD34">
            <v>1</v>
          </cell>
          <cell r="AE34">
            <v>0</v>
          </cell>
          <cell r="AG34">
            <v>0</v>
          </cell>
          <cell r="AK34">
            <v>0</v>
          </cell>
          <cell r="DL34">
            <v>1</v>
          </cell>
          <cell r="DM34">
            <v>3</v>
          </cell>
          <cell r="DN34">
            <v>0</v>
          </cell>
          <cell r="DO34">
            <v>0</v>
          </cell>
          <cell r="DP34">
            <v>0</v>
          </cell>
          <cell r="DR34">
            <v>1</v>
          </cell>
        </row>
        <row r="35">
          <cell r="Y35">
            <v>0</v>
          </cell>
          <cell r="Z35">
            <v>1</v>
          </cell>
          <cell r="AA35">
            <v>1</v>
          </cell>
          <cell r="AD35">
            <v>1</v>
          </cell>
          <cell r="AE35">
            <v>0</v>
          </cell>
          <cell r="AG35">
            <v>0</v>
          </cell>
          <cell r="AK35">
            <v>0</v>
          </cell>
          <cell r="DL35">
            <v>1</v>
          </cell>
          <cell r="DM35">
            <v>3</v>
          </cell>
          <cell r="DN35">
            <v>0</v>
          </cell>
          <cell r="DO35">
            <v>0</v>
          </cell>
          <cell r="DP35">
            <v>0</v>
          </cell>
          <cell r="DR35">
            <v>1</v>
          </cell>
        </row>
        <row r="36">
          <cell r="Y36">
            <v>0</v>
          </cell>
          <cell r="Z36">
            <v>1</v>
          </cell>
          <cell r="AA36">
            <v>1</v>
          </cell>
          <cell r="AD36">
            <v>1</v>
          </cell>
          <cell r="AE36">
            <v>0</v>
          </cell>
          <cell r="AG36">
            <v>0</v>
          </cell>
          <cell r="AK36">
            <v>0</v>
          </cell>
          <cell r="DL36">
            <v>1</v>
          </cell>
          <cell r="DM36">
            <v>3</v>
          </cell>
          <cell r="DN36">
            <v>0</v>
          </cell>
          <cell r="DO36">
            <v>0</v>
          </cell>
          <cell r="DP36">
            <v>0</v>
          </cell>
          <cell r="DR36">
            <v>1</v>
          </cell>
        </row>
        <row r="37">
          <cell r="Y37">
            <v>0</v>
          </cell>
          <cell r="Z37">
            <v>1</v>
          </cell>
          <cell r="AA37">
            <v>1</v>
          </cell>
          <cell r="AD37">
            <v>1</v>
          </cell>
          <cell r="AE37">
            <v>0</v>
          </cell>
          <cell r="AG37">
            <v>0</v>
          </cell>
          <cell r="AK37">
            <v>0</v>
          </cell>
          <cell r="DL37">
            <v>1</v>
          </cell>
          <cell r="DM37">
            <v>3</v>
          </cell>
          <cell r="DN37">
            <v>0</v>
          </cell>
          <cell r="DO37">
            <v>0</v>
          </cell>
          <cell r="DP37">
            <v>0</v>
          </cell>
          <cell r="DR37">
            <v>1</v>
          </cell>
        </row>
        <row r="38">
          <cell r="Y38">
            <v>0</v>
          </cell>
          <cell r="Z38">
            <v>1</v>
          </cell>
          <cell r="AA38">
            <v>1</v>
          </cell>
          <cell r="AD38">
            <v>1</v>
          </cell>
          <cell r="AE38">
            <v>0</v>
          </cell>
          <cell r="AG38">
            <v>0</v>
          </cell>
          <cell r="AK38">
            <v>0</v>
          </cell>
          <cell r="DL38">
            <v>1</v>
          </cell>
          <cell r="DM38">
            <v>3</v>
          </cell>
          <cell r="DN38">
            <v>0</v>
          </cell>
          <cell r="DO38">
            <v>0</v>
          </cell>
          <cell r="DP38">
            <v>0</v>
          </cell>
          <cell r="DR38">
            <v>1</v>
          </cell>
        </row>
        <row r="39">
          <cell r="Y39">
            <v>0</v>
          </cell>
          <cell r="Z39">
            <v>1</v>
          </cell>
          <cell r="AA39">
            <v>1</v>
          </cell>
          <cell r="AD39">
            <v>1</v>
          </cell>
          <cell r="AE39">
            <v>0</v>
          </cell>
          <cell r="AG39">
            <v>0</v>
          </cell>
          <cell r="AK39">
            <v>0</v>
          </cell>
          <cell r="DL39">
            <v>1</v>
          </cell>
          <cell r="DM39">
            <v>3</v>
          </cell>
          <cell r="DN39">
            <v>0</v>
          </cell>
          <cell r="DO39">
            <v>0</v>
          </cell>
          <cell r="DP39">
            <v>0</v>
          </cell>
          <cell r="DR39">
            <v>1</v>
          </cell>
        </row>
        <row r="40">
          <cell r="Y40">
            <v>0</v>
          </cell>
          <cell r="Z40">
            <v>1</v>
          </cell>
          <cell r="AA40">
            <v>1</v>
          </cell>
          <cell r="AD40">
            <v>1</v>
          </cell>
          <cell r="AE40">
            <v>0</v>
          </cell>
          <cell r="AG40">
            <v>0</v>
          </cell>
          <cell r="AK40">
            <v>0</v>
          </cell>
          <cell r="DL40">
            <v>1</v>
          </cell>
          <cell r="DM40">
            <v>3</v>
          </cell>
          <cell r="DN40">
            <v>0</v>
          </cell>
          <cell r="DO40">
            <v>0</v>
          </cell>
          <cell r="DP40">
            <v>0</v>
          </cell>
          <cell r="DR40">
            <v>1</v>
          </cell>
        </row>
        <row r="41">
          <cell r="Y41">
            <v>0</v>
          </cell>
          <cell r="Z41">
            <v>1</v>
          </cell>
          <cell r="AA41">
            <v>1</v>
          </cell>
          <cell r="AD41">
            <v>1</v>
          </cell>
          <cell r="AE41">
            <v>0</v>
          </cell>
          <cell r="AG41">
            <v>0</v>
          </cell>
          <cell r="AK41">
            <v>0</v>
          </cell>
          <cell r="DL41">
            <v>1</v>
          </cell>
          <cell r="DM41">
            <v>3</v>
          </cell>
          <cell r="DN41">
            <v>0</v>
          </cell>
          <cell r="DO41">
            <v>0</v>
          </cell>
          <cell r="DP41">
            <v>0</v>
          </cell>
          <cell r="DR41">
            <v>1</v>
          </cell>
        </row>
        <row r="42">
          <cell r="Y42">
            <v>0</v>
          </cell>
          <cell r="Z42">
            <v>1</v>
          </cell>
          <cell r="AA42">
            <v>1</v>
          </cell>
          <cell r="AD42">
            <v>1</v>
          </cell>
          <cell r="AE42">
            <v>0</v>
          </cell>
          <cell r="AG42">
            <v>0</v>
          </cell>
          <cell r="AK42">
            <v>0</v>
          </cell>
          <cell r="DL42">
            <v>1</v>
          </cell>
          <cell r="DM42">
            <v>3</v>
          </cell>
          <cell r="DN42">
            <v>0</v>
          </cell>
          <cell r="DO42">
            <v>0</v>
          </cell>
          <cell r="DP42">
            <v>0</v>
          </cell>
          <cell r="DR42">
            <v>1</v>
          </cell>
        </row>
        <row r="43">
          <cell r="Y43">
            <v>0</v>
          </cell>
          <cell r="Z43">
            <v>1</v>
          </cell>
          <cell r="AA43">
            <v>1</v>
          </cell>
          <cell r="AD43">
            <v>1</v>
          </cell>
          <cell r="AE43">
            <v>0</v>
          </cell>
          <cell r="AG43">
            <v>0</v>
          </cell>
          <cell r="AK43">
            <v>0</v>
          </cell>
          <cell r="DL43">
            <v>1</v>
          </cell>
          <cell r="DM43">
            <v>3</v>
          </cell>
          <cell r="DN43">
            <v>0</v>
          </cell>
          <cell r="DO43">
            <v>0</v>
          </cell>
          <cell r="DP43">
            <v>0</v>
          </cell>
          <cell r="DR43">
            <v>1</v>
          </cell>
        </row>
        <row r="44">
          <cell r="Y44">
            <v>0</v>
          </cell>
          <cell r="Z44">
            <v>1</v>
          </cell>
          <cell r="AA44">
            <v>1</v>
          </cell>
          <cell r="AD44">
            <v>1</v>
          </cell>
          <cell r="AE44">
            <v>0</v>
          </cell>
          <cell r="AG44">
            <v>0</v>
          </cell>
          <cell r="AK44">
            <v>0</v>
          </cell>
          <cell r="DL44">
            <v>1</v>
          </cell>
          <cell r="DM44">
            <v>3</v>
          </cell>
          <cell r="DN44">
            <v>0</v>
          </cell>
          <cell r="DO44">
            <v>0</v>
          </cell>
          <cell r="DP44">
            <v>0</v>
          </cell>
          <cell r="DR44">
            <v>1</v>
          </cell>
        </row>
        <row r="45">
          <cell r="Y45">
            <v>0</v>
          </cell>
          <cell r="Z45">
            <v>1</v>
          </cell>
          <cell r="AA45">
            <v>1</v>
          </cell>
          <cell r="AD45">
            <v>1</v>
          </cell>
          <cell r="AE45">
            <v>0</v>
          </cell>
          <cell r="AG45">
            <v>0</v>
          </cell>
          <cell r="AK45">
            <v>0</v>
          </cell>
          <cell r="DL45">
            <v>1</v>
          </cell>
          <cell r="DM45">
            <v>3</v>
          </cell>
          <cell r="DN45">
            <v>0</v>
          </cell>
          <cell r="DO45">
            <v>0</v>
          </cell>
          <cell r="DP45">
            <v>0</v>
          </cell>
          <cell r="DR45">
            <v>1</v>
          </cell>
        </row>
        <row r="46">
          <cell r="Y46">
            <v>0</v>
          </cell>
          <cell r="Z46">
            <v>1</v>
          </cell>
          <cell r="AA46">
            <v>1</v>
          </cell>
          <cell r="AD46">
            <v>1</v>
          </cell>
          <cell r="AE46">
            <v>0</v>
          </cell>
          <cell r="AG46">
            <v>0</v>
          </cell>
          <cell r="AK46">
            <v>0</v>
          </cell>
          <cell r="DL46">
            <v>1</v>
          </cell>
          <cell r="DM46">
            <v>3</v>
          </cell>
          <cell r="DN46">
            <v>0</v>
          </cell>
          <cell r="DO46">
            <v>0</v>
          </cell>
          <cell r="DP46">
            <v>0</v>
          </cell>
          <cell r="DR46">
            <v>1</v>
          </cell>
        </row>
        <row r="47">
          <cell r="Y47">
            <v>0</v>
          </cell>
          <cell r="Z47">
            <v>1</v>
          </cell>
          <cell r="AA47">
            <v>1</v>
          </cell>
          <cell r="AD47">
            <v>1</v>
          </cell>
          <cell r="AE47">
            <v>0</v>
          </cell>
          <cell r="AG47">
            <v>0</v>
          </cell>
          <cell r="AK47">
            <v>0</v>
          </cell>
          <cell r="DL47">
            <v>1</v>
          </cell>
          <cell r="DM47">
            <v>3</v>
          </cell>
          <cell r="DN47">
            <v>0</v>
          </cell>
          <cell r="DO47">
            <v>0</v>
          </cell>
          <cell r="DP47">
            <v>0</v>
          </cell>
          <cell r="DR47">
            <v>1</v>
          </cell>
        </row>
        <row r="48">
          <cell r="Y48">
            <v>0</v>
          </cell>
          <cell r="Z48">
            <v>1</v>
          </cell>
          <cell r="AA48">
            <v>1</v>
          </cell>
          <cell r="AD48">
            <v>1</v>
          </cell>
          <cell r="AE48">
            <v>0</v>
          </cell>
          <cell r="AG48">
            <v>0</v>
          </cell>
          <cell r="AK48">
            <v>0</v>
          </cell>
          <cell r="DL48">
            <v>1</v>
          </cell>
          <cell r="DM48">
            <v>3</v>
          </cell>
          <cell r="DN48">
            <v>0</v>
          </cell>
          <cell r="DO48">
            <v>0</v>
          </cell>
          <cell r="DP48">
            <v>0</v>
          </cell>
          <cell r="DR48">
            <v>1</v>
          </cell>
        </row>
        <row r="49">
          <cell r="Y49">
            <v>0</v>
          </cell>
          <cell r="Z49">
            <v>1</v>
          </cell>
          <cell r="AA49">
            <v>1</v>
          </cell>
          <cell r="AD49">
            <v>1</v>
          </cell>
          <cell r="AE49">
            <v>0</v>
          </cell>
          <cell r="AG49">
            <v>0</v>
          </cell>
          <cell r="AK49">
            <v>0</v>
          </cell>
          <cell r="DL49">
            <v>1</v>
          </cell>
          <cell r="DM49">
            <v>3</v>
          </cell>
          <cell r="DN49">
            <v>0</v>
          </cell>
          <cell r="DO49">
            <v>0</v>
          </cell>
          <cell r="DP49">
            <v>0</v>
          </cell>
          <cell r="DR49">
            <v>1</v>
          </cell>
        </row>
        <row r="50">
          <cell r="Z50" t="str">
            <v>_ПФ</v>
          </cell>
          <cell r="AA50" t="str">
            <v>_ПМехОпр</v>
          </cell>
          <cell r="AB50" t="str">
            <v>_Праз</v>
          </cell>
          <cell r="AC50" t="str">
            <v>_Пфас</v>
          </cell>
          <cell r="AD50" t="str">
            <v>_ПСверП</v>
          </cell>
          <cell r="AE50" t="str">
            <v>_ПНанВыр</v>
          </cell>
          <cell r="AF50" t="str">
            <v>_Ппер</v>
          </cell>
          <cell r="AG50" t="str">
            <v>_ПЗамСтр</v>
          </cell>
          <cell r="AH50" t="str">
            <v>_Плест</v>
          </cell>
          <cell r="AI50" t="str">
            <v>_ПЗамУЗ</v>
          </cell>
          <cell r="AJ50" t="str">
            <v>_ПИсКлаД</v>
          </cell>
          <cell r="AK50" t="str">
            <v>_Пстроп</v>
          </cell>
          <cell r="AL50" t="str">
            <v>_КШ</v>
          </cell>
          <cell r="AM50" t="str">
            <v>_Краз</v>
          </cell>
          <cell r="AN50" t="str">
            <v>_Кфас</v>
          </cell>
          <cell r="AO50" t="str">
            <v>_Кплан</v>
          </cell>
          <cell r="AP50" t="str">
            <v>_Кпер</v>
          </cell>
          <cell r="AQ50" t="str">
            <v>_КПСтроп</v>
          </cell>
          <cell r="AR50" t="str">
            <v>_Клест</v>
          </cell>
          <cell r="AS50" t="str">
            <v>_КВскУз</v>
          </cell>
          <cell r="AT50" t="str">
            <v>_Кстен</v>
          </cell>
          <cell r="AU50" t="str">
            <v>_КЭлСтр</v>
          </cell>
          <cell r="AV50" t="str">
            <v>_ПИВыезд</v>
          </cell>
          <cell r="AW50" t="str">
            <v>_ПИФунд</v>
          </cell>
          <cell r="AX50" t="str">
            <v>_ПИФас</v>
          </cell>
          <cell r="AY50" t="str">
            <v>_ПИПер</v>
          </cell>
          <cell r="AZ50" t="str">
            <v>_ПИЛест</v>
          </cell>
          <cell r="BA50" t="str">
            <v>_ПИСтроп</v>
          </cell>
          <cell r="BB50" t="str">
            <v>_ПИКровл</v>
          </cell>
          <cell r="BC50" t="str">
            <v>_ИмД</v>
          </cell>
          <cell r="BD50" t="str">
            <v>_ИКФ</v>
          </cell>
          <cell r="BE50" t="str">
            <v>_ИКС</v>
          </cell>
          <cell r="BF50" t="str">
            <v>_ИКПер</v>
          </cell>
          <cell r="BG50" t="str">
            <v>_ИКЛест</v>
          </cell>
          <cell r="BH50" t="str">
            <v>_ИКФерСтр</v>
          </cell>
          <cell r="BI50" t="str">
            <v>_КИФерСтр</v>
          </cell>
          <cell r="BJ50" t="str">
            <v>_ИККров</v>
          </cell>
          <cell r="CN50" t="str">
            <v>_колУЗ</v>
          </cell>
          <cell r="CO50" t="str">
            <v>_колПл</v>
          </cell>
          <cell r="CP50" t="str">
            <v>_колМШ</v>
          </cell>
          <cell r="CQ50" t="str">
            <v>_колОАрм</v>
          </cell>
          <cell r="CR50" t="str">
            <v>_КолОбсМет</v>
          </cell>
          <cell r="CS50" t="str">
            <v>_колОтрыв</v>
          </cell>
          <cell r="CT50" t="str">
            <v>_колОтОб</v>
          </cell>
          <cell r="CU50" t="str">
            <v>_колОтбМех</v>
          </cell>
          <cell r="CV50" t="str">
            <v>_КолОценк</v>
          </cell>
          <cell r="CW50" t="str">
            <v>_КолОбрШл</v>
          </cell>
          <cell r="CX50" t="str">
            <v>_КолСжат</v>
          </cell>
          <cell r="CY50" t="str">
            <v>_колРасСж</v>
          </cell>
          <cell r="CZ50" t="str">
            <v>_колСжЕстК</v>
          </cell>
          <cell r="DA50" t="str">
            <v>_КолПрочСт</v>
          </cell>
          <cell r="DB50" t="str">
            <v>_КолОпрдХИМСт</v>
          </cell>
          <cell r="DC50" t="str">
            <v>_УстанМая</v>
          </cell>
          <cell r="DD50" t="str">
            <v>_НаблМая</v>
          </cell>
          <cell r="DE50" t="str">
            <v>_КолЗонд</v>
          </cell>
          <cell r="DF50" t="str">
            <v>_Вырыв</v>
          </cell>
          <cell r="DG50" t="str">
            <v>_РазБрошюр</v>
          </cell>
          <cell r="DH50" t="str">
            <v>_КолФотог</v>
          </cell>
          <cell r="DI50" t="str">
            <v>_колВскр</v>
          </cell>
          <cell r="DJ50" t="str">
            <v>_МиклАнл</v>
          </cell>
          <cell r="DK50" t="str">
            <v>_ВырТруб</v>
          </cell>
        </row>
        <row r="51">
          <cell r="Z51" t="str">
            <v>1.1.</v>
          </cell>
          <cell r="AA51" t="str">
            <v>1.2.</v>
          </cell>
          <cell r="AB51" t="str">
            <v>2.1.1.</v>
          </cell>
          <cell r="AC51" t="str">
            <v>2.2.1.</v>
          </cell>
          <cell r="AD51" t="str">
            <v>3.1.</v>
          </cell>
          <cell r="AE51" t="str">
            <v>3.2.</v>
          </cell>
          <cell r="AF51" t="str">
            <v>4.1.</v>
          </cell>
          <cell r="AG51" t="str">
            <v>5.1.</v>
          </cell>
          <cell r="AH51" t="str">
            <v>6.1.</v>
          </cell>
          <cell r="AI51" t="str">
            <v>7.1.</v>
          </cell>
          <cell r="AJ51" t="str">
            <v>8.1.</v>
          </cell>
          <cell r="AK51" t="str">
            <v>9.1.</v>
          </cell>
          <cell r="AL51" t="str">
            <v>1.3.</v>
          </cell>
          <cell r="AM51" t="str">
            <v>2.1.2.</v>
          </cell>
          <cell r="AN51" t="str">
            <v>2.2.2.</v>
          </cell>
          <cell r="AO51" t="str">
            <v>3.3.</v>
          </cell>
          <cell r="AP51" t="str">
            <v>4.2.</v>
          </cell>
          <cell r="AQ51" t="str">
            <v>5.2.</v>
          </cell>
          <cell r="AR51" t="str">
            <v>6.2.</v>
          </cell>
          <cell r="AS51" t="str">
            <v>7.2.</v>
          </cell>
          <cell r="AT51" t="str">
            <v>8.2.</v>
          </cell>
          <cell r="AU51" t="str">
            <v>9.2.</v>
          </cell>
          <cell r="AV51" t="str">
            <v>1.1.</v>
          </cell>
          <cell r="AW51" t="str">
            <v>2.1.</v>
          </cell>
          <cell r="AX51" t="str">
            <v>3.1.</v>
          </cell>
          <cell r="AY51" t="str">
            <v>4.1.</v>
          </cell>
          <cell r="AZ51" t="str">
            <v>5.1.</v>
          </cell>
          <cell r="BA51" t="str">
            <v>6.1.</v>
          </cell>
          <cell r="BB51" t="str">
            <v>7.1.</v>
          </cell>
          <cell r="BC51" t="str">
            <v>1.2.</v>
          </cell>
          <cell r="BD51" t="str">
            <v>1.3.</v>
          </cell>
          <cell r="BE51" t="str">
            <v>2.2.</v>
          </cell>
          <cell r="BF51" t="str">
            <v>3.2.</v>
          </cell>
          <cell r="BG51" t="str">
            <v>4.2.</v>
          </cell>
          <cell r="BH51" t="str">
            <v>5.2.</v>
          </cell>
          <cell r="BI51" t="str">
            <v>6.2.</v>
          </cell>
          <cell r="BJ51" t="str">
            <v>7.2.</v>
          </cell>
        </row>
        <row r="52">
          <cell r="Z52">
            <v>0.03</v>
          </cell>
          <cell r="AA52">
            <v>1.0999999999999999E-2</v>
          </cell>
          <cell r="AB52">
            <v>0.1</v>
          </cell>
          <cell r="AC52">
            <v>5.8999999999999997E-2</v>
          </cell>
          <cell r="AD52">
            <v>0.02</v>
          </cell>
          <cell r="AE52">
            <v>1.0999999999999999E-2</v>
          </cell>
          <cell r="AF52">
            <v>0.16500000000000001</v>
          </cell>
          <cell r="AG52">
            <v>2.3E-2</v>
          </cell>
          <cell r="AH52">
            <v>4.2000000000000003E-2</v>
          </cell>
          <cell r="AI52">
            <v>5.7000000000000002E-2</v>
          </cell>
          <cell r="AJ52">
            <v>2.3E-2</v>
          </cell>
          <cell r="AK52">
            <v>2.8000000000000001E-2</v>
          </cell>
          <cell r="AL52">
            <v>0.02</v>
          </cell>
          <cell r="AM52">
            <v>8.8999999999999996E-2</v>
          </cell>
          <cell r="AN52">
            <v>0.05</v>
          </cell>
          <cell r="AO52">
            <v>0.02</v>
          </cell>
          <cell r="AP52">
            <v>0.104</v>
          </cell>
          <cell r="AQ52">
            <v>0.02</v>
          </cell>
          <cell r="AR52">
            <v>3.7999999999999999E-2</v>
          </cell>
          <cell r="AS52">
            <v>0.05</v>
          </cell>
          <cell r="AT52">
            <v>0.02</v>
          </cell>
          <cell r="AU52">
            <v>0.02</v>
          </cell>
          <cell r="AV52">
            <v>0.01</v>
          </cell>
          <cell r="AW52">
            <v>0.06</v>
          </cell>
          <cell r="AX52">
            <v>0.15</v>
          </cell>
          <cell r="AY52">
            <v>0.106</v>
          </cell>
          <cell r="AZ52">
            <v>0.05</v>
          </cell>
          <cell r="BA52">
            <v>0.04</v>
          </cell>
          <cell r="BB52">
            <v>0.02</v>
          </cell>
          <cell r="BC52">
            <v>0.01</v>
          </cell>
          <cell r="BD52">
            <v>0.01</v>
          </cell>
          <cell r="BE52">
            <v>3.5999999999999997E-2</v>
          </cell>
          <cell r="BF52">
            <v>0.14599999999999999</v>
          </cell>
          <cell r="BG52">
            <v>0.24</v>
          </cell>
          <cell r="BH52">
            <v>5.0999999999999997E-2</v>
          </cell>
          <cell r="BI52">
            <v>5.0999999999999997E-2</v>
          </cell>
          <cell r="BJ52">
            <v>0.02</v>
          </cell>
        </row>
        <row r="173">
          <cell r="F173" t="str">
            <v>Камера канала теплосети и участок непроходного канала (Позиция №1)</v>
          </cell>
          <cell r="G173">
            <v>0</v>
          </cell>
          <cell r="H173">
            <v>0</v>
          </cell>
          <cell r="I173">
            <v>1.75</v>
          </cell>
          <cell r="J173">
            <v>0</v>
          </cell>
          <cell r="K173">
            <v>28.88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</row>
        <row r="174">
          <cell r="F174" t="str">
            <v>Участок канала теплосети (Позиция №2)</v>
          </cell>
          <cell r="G174">
            <v>0</v>
          </cell>
          <cell r="H174">
            <v>0</v>
          </cell>
          <cell r="I174">
            <v>2.46</v>
          </cell>
          <cell r="J174">
            <v>0</v>
          </cell>
          <cell r="K174">
            <v>81.62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</row>
        <row r="175">
          <cell r="F175" t="str">
            <v>Участок канала теплосети (Позиция №3)</v>
          </cell>
          <cell r="G175">
            <v>0</v>
          </cell>
          <cell r="H175">
            <v>0</v>
          </cell>
          <cell r="I175">
            <v>3.09</v>
          </cell>
          <cell r="J175">
            <v>0</v>
          </cell>
          <cell r="K175">
            <v>219.33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</row>
        <row r="176">
          <cell r="F176" t="str">
            <v>Коллектор водостока (ИК 2.9)</v>
          </cell>
          <cell r="G176">
            <v>0</v>
          </cell>
          <cell r="H176">
            <v>0</v>
          </cell>
          <cell r="I176">
            <v>2.98</v>
          </cell>
          <cell r="J176">
            <v>0</v>
          </cell>
          <cell r="K176">
            <v>1361.74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</row>
        <row r="177">
          <cell r="F177" t="str">
            <v>Коллектор водостока (ИК 2.10) р</v>
          </cell>
          <cell r="G177">
            <v>0</v>
          </cell>
          <cell r="H177">
            <v>0</v>
          </cell>
          <cell r="I177">
            <v>2.1</v>
          </cell>
          <cell r="J177">
            <v>0</v>
          </cell>
          <cell r="K177">
            <v>766.08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</row>
        <row r="178">
          <cell r="F178" t="str">
            <v>Три трубы напорной канализации (ИК 2.11)</v>
          </cell>
          <cell r="G178">
            <v>0</v>
          </cell>
          <cell r="H178">
            <v>0</v>
          </cell>
          <cell r="I178">
            <v>1.4</v>
          </cell>
          <cell r="J178">
            <v>0</v>
          </cell>
          <cell r="K178">
            <v>378.5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</row>
        <row r="179"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</row>
        <row r="180"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</row>
        <row r="182"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</row>
        <row r="183"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</row>
        <row r="184"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</row>
        <row r="187"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</row>
        <row r="190"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</row>
        <row r="191"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</row>
        <row r="193"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</sheetData>
      <sheetData sheetId="1">
        <row r="7">
          <cell r="E7">
            <v>1.5</v>
          </cell>
        </row>
        <row r="8">
          <cell r="E8">
            <v>1.3</v>
          </cell>
        </row>
        <row r="9">
          <cell r="E9">
            <v>10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90">
          <cell r="J90" t="str">
            <v>Перегонные тоннели</v>
          </cell>
        </row>
      </sheetData>
      <sheetData sheetId="46"/>
      <sheetData sheetId="47"/>
      <sheetData sheetId="48">
        <row r="2">
          <cell r="E2" t="str">
            <v xml:space="preserve"> ИК10 Теплосеть  сечением  1100х550 мм длина 78,72 м.</v>
          </cell>
        </row>
      </sheetData>
      <sheetData sheetId="49">
        <row r="2">
          <cell r="A2" t="str">
            <v xml:space="preserve"> 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МРР"/>
      <sheetName val="Лист7"/>
      <sheetName val="св"/>
      <sheetName val="см1"/>
      <sheetName val="см 2"/>
      <sheetName val="Коэфициенты л."/>
      <sheetName val="Информационный л."/>
    </sheetNames>
    <sheetDataSet>
      <sheetData sheetId="0">
        <row r="2">
          <cell r="F2" t="str">
            <v>Глава 1. Общие указания</v>
          </cell>
        </row>
        <row r="3">
          <cell r="F3" t="str">
            <v>Глава 2. Градостроительное проектирование</v>
          </cell>
        </row>
        <row r="4">
          <cell r="F4" t="str">
            <v>Глава 3. Изыскательские работы</v>
          </cell>
        </row>
        <row r="5">
          <cell r="F5" t="str">
            <v>Глава 4. Архитектурно-строительное проектирование. Основные проектные работы</v>
          </cell>
        </row>
        <row r="6">
          <cell r="F6" t="str">
            <v>Глава 5. Дополнительные инженерные системы</v>
          </cell>
        </row>
        <row r="7">
          <cell r="F7" t="str">
            <v>Глава 6. Разделы проектной документации,
не вошедшие в стоимость основных проектных работ</v>
          </cell>
        </row>
        <row r="8">
          <cell r="F8" t="str">
            <v>Глава 7. Объекты благоустройства и городской
среды</v>
          </cell>
        </row>
        <row r="9">
          <cell r="F9" t="str">
            <v xml:space="preserve">Глава 8. Проектные работы по объектам
культурного наследия
</v>
          </cell>
        </row>
        <row r="10">
          <cell r="F10" t="str">
            <v xml:space="preserve">Глава 9. Дополнительные и сопутствующие
работы
</v>
          </cell>
        </row>
        <row r="11">
          <cell r="F11" t="str">
            <v>Глава 10. Авторский надзор</v>
          </cell>
        </row>
        <row r="12">
          <cell r="F12" t="str">
            <v>Глава 11. Нормативы продолжительности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"/>
      <sheetName val="свод ссэ"/>
      <sheetName val="см1"/>
      <sheetName val="см2"/>
      <sheetName val="см3"/>
      <sheetName val="прил к см3"/>
      <sheetName val="см4"/>
      <sheetName val="см5"/>
      <sheetName val="К"/>
    </sheetNames>
    <sheetDataSet>
      <sheetData sheetId="0">
        <row r="1">
          <cell r="A1" t="str">
            <v>Здание :41 км мкад  д.4с31</v>
          </cell>
          <cell r="B1">
            <v>170</v>
          </cell>
          <cell r="C1">
            <v>30</v>
          </cell>
          <cell r="D1">
            <v>5</v>
          </cell>
          <cell r="E1">
            <v>5100</v>
          </cell>
          <cell r="F1">
            <v>25500</v>
          </cell>
        </row>
        <row r="2">
          <cell r="A2" t="str">
            <v>Здание :41 км мкад  д.4с30</v>
          </cell>
          <cell r="B2">
            <v>170</v>
          </cell>
          <cell r="C2">
            <v>30</v>
          </cell>
          <cell r="D2">
            <v>5</v>
          </cell>
          <cell r="E2">
            <v>5100</v>
          </cell>
          <cell r="F2">
            <v>25500</v>
          </cell>
        </row>
        <row r="3">
          <cell r="A3" t="str">
            <v>Здание :мкад съезд д.41</v>
          </cell>
          <cell r="B3">
            <v>257</v>
          </cell>
          <cell r="C3">
            <v>15</v>
          </cell>
          <cell r="D3">
            <v>6</v>
          </cell>
          <cell r="E3">
            <v>3855</v>
          </cell>
          <cell r="F3">
            <v>23130</v>
          </cell>
        </row>
        <row r="4">
          <cell r="A4" t="str">
            <v>Здание :мкад 41 км д.11/4</v>
          </cell>
          <cell r="B4">
            <v>295</v>
          </cell>
          <cell r="C4">
            <v>30.5</v>
          </cell>
          <cell r="D4">
            <v>5</v>
          </cell>
          <cell r="E4">
            <v>8997.5</v>
          </cell>
          <cell r="F4">
            <v>44987.5</v>
          </cell>
        </row>
        <row r="5">
          <cell r="A5" t="str">
            <v>Здание :мкад 41 км д.4с14</v>
          </cell>
          <cell r="B5">
            <v>185</v>
          </cell>
          <cell r="C5">
            <v>30</v>
          </cell>
          <cell r="D5">
            <v>5</v>
          </cell>
          <cell r="E5">
            <v>5550</v>
          </cell>
          <cell r="F5">
            <v>27750</v>
          </cell>
        </row>
        <row r="6">
          <cell r="A6" t="str">
            <v>Здание :мкад 41 км д.4с13</v>
          </cell>
          <cell r="B6">
            <v>160</v>
          </cell>
          <cell r="C6">
            <v>23</v>
          </cell>
          <cell r="D6">
            <v>5</v>
          </cell>
          <cell r="E6">
            <v>3680</v>
          </cell>
          <cell r="F6">
            <v>18400</v>
          </cell>
        </row>
        <row r="7">
          <cell r="A7" t="str">
            <v>Здание :мкад 41 км д.4</v>
          </cell>
          <cell r="B7">
            <v>97</v>
          </cell>
          <cell r="C7">
            <v>13</v>
          </cell>
          <cell r="D7">
            <v>5</v>
          </cell>
          <cell r="E7">
            <v>1261</v>
          </cell>
          <cell r="F7">
            <v>6305</v>
          </cell>
        </row>
        <row r="8">
          <cell r="A8" t="str">
            <v>Здание :калужское шоссе д.4с1</v>
          </cell>
          <cell r="B8">
            <v>195</v>
          </cell>
          <cell r="C8">
            <v>43</v>
          </cell>
          <cell r="D8">
            <v>9</v>
          </cell>
          <cell r="E8">
            <v>8385</v>
          </cell>
          <cell r="F8">
            <v>75465</v>
          </cell>
        </row>
        <row r="9">
          <cell r="A9" t="str">
            <v>Здание :калужское шоссе д.4с3</v>
          </cell>
          <cell r="B9">
            <v>165</v>
          </cell>
          <cell r="C9">
            <v>15</v>
          </cell>
          <cell r="D9">
            <v>6</v>
          </cell>
          <cell r="E9">
            <v>2475</v>
          </cell>
          <cell r="F9">
            <v>14850</v>
          </cell>
        </row>
        <row r="10">
          <cell r="A10" t="str">
            <v>Здание :поселение мосрентген д.88</v>
          </cell>
          <cell r="B10">
            <v>268</v>
          </cell>
          <cell r="C10">
            <v>15</v>
          </cell>
          <cell r="D10">
            <v>8</v>
          </cell>
          <cell r="E10">
            <v>4020</v>
          </cell>
          <cell r="F10">
            <v>32160</v>
          </cell>
        </row>
        <row r="11">
          <cell r="A11" t="str">
            <v>Здание :калужское шоссе д.6к1</v>
          </cell>
          <cell r="B11">
            <v>33.5</v>
          </cell>
          <cell r="C11">
            <v>17.5</v>
          </cell>
          <cell r="D11">
            <v>3</v>
          </cell>
          <cell r="E11">
            <v>586.25</v>
          </cell>
          <cell r="F11">
            <v>1758.75</v>
          </cell>
        </row>
        <row r="12">
          <cell r="A12" t="str">
            <v xml:space="preserve">Здание :калужское шоссе 6д.к2 </v>
          </cell>
          <cell r="B12">
            <v>37</v>
          </cell>
          <cell r="C12">
            <v>18.5</v>
          </cell>
          <cell r="D12">
            <v>6</v>
          </cell>
          <cell r="E12">
            <v>684.5</v>
          </cell>
          <cell r="F12">
            <v>4107</v>
          </cell>
        </row>
        <row r="13">
          <cell r="A13" t="str">
            <v>Здание :калужское шоссе 1 км д.8б</v>
          </cell>
          <cell r="B13">
            <v>80</v>
          </cell>
          <cell r="C13">
            <v>19</v>
          </cell>
          <cell r="D13">
            <v>15</v>
          </cell>
          <cell r="E13">
            <v>1520</v>
          </cell>
          <cell r="F13">
            <v>22800</v>
          </cell>
        </row>
        <row r="14">
          <cell r="A14" t="str">
            <v>здание рядом с калужскм шоссе д.8б</v>
          </cell>
          <cell r="B14">
            <v>62</v>
          </cell>
          <cell r="C14">
            <v>62</v>
          </cell>
          <cell r="D14">
            <v>12</v>
          </cell>
          <cell r="E14">
            <v>3844</v>
          </cell>
          <cell r="F14">
            <v>46128</v>
          </cell>
        </row>
        <row r="15">
          <cell r="A15" t="str">
            <v>Здание :калужское шоссе д.8</v>
          </cell>
          <cell r="B15">
            <v>40</v>
          </cell>
          <cell r="C15">
            <v>18</v>
          </cell>
          <cell r="D15">
            <v>12</v>
          </cell>
          <cell r="E15">
            <v>720</v>
          </cell>
          <cell r="F15">
            <v>8640</v>
          </cell>
        </row>
        <row r="16">
          <cell r="A16" t="str">
            <v xml:space="preserve">здание рядос с калужским шоссе д.8 </v>
          </cell>
          <cell r="B16">
            <v>40</v>
          </cell>
          <cell r="C16">
            <v>18</v>
          </cell>
          <cell r="D16">
            <v>12</v>
          </cell>
          <cell r="E16">
            <v>720</v>
          </cell>
          <cell r="F16">
            <v>8640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16, 17, 18 АСУД1"/>
      <sheetName val="16, 17, 18и АСУД2"/>
      <sheetName val="16, 17, 18 АСУД3"/>
      <sheetName val="16, 17, 18 ТВ1"/>
      <sheetName val="16, 17, 18 ТВ2"/>
      <sheetName val="16, 17, 18 ДТ"/>
      <sheetName val="16, 17, 18 ТОИ"/>
    </sheetNames>
    <sheetDataSet>
      <sheetData sheetId="0">
        <row r="2">
          <cell r="B2" t="str">
            <v>1-го квартала 2019 года</v>
          </cell>
        </row>
        <row r="68">
          <cell r="B68" t="str">
            <v>Таблица 4.6</v>
          </cell>
        </row>
        <row r="69">
          <cell r="B69" t="str">
            <v>Восстановление ЭТСОД после окончания строительства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 32-07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"/>
      <sheetName val="Calc"/>
      <sheetName val="Суточная"/>
      <sheetName val="Results"/>
      <sheetName val="IDates"/>
      <sheetName val="САРЕХ по БП 2006-2010"/>
      <sheetName val="rankout"/>
      <sheetName val="PipeLine"/>
      <sheetName val="Transneft"/>
      <sheetName val="Tornado"/>
      <sheetName val="ID Tornado"/>
      <sheetName val="График"/>
      <sheetName val="топография"/>
      <sheetName val="СС"/>
      <sheetName val="Summary"/>
      <sheetName val="САРЕХ_по_БП_2006-2010"/>
      <sheetName val="ID_Tornad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Calc"/>
      <sheetName val="ID"/>
      <sheetName val="свод 2"/>
      <sheetName val="График"/>
      <sheetName val="Смета 1"/>
      <sheetName val="СС"/>
      <sheetName val="Суточная"/>
      <sheetName val="Смета"/>
      <sheetName val="93-110"/>
      <sheetName val="Коэфф1."/>
      <sheetName val="История"/>
      <sheetName val="Сводная"/>
      <sheetName val="Р1"/>
      <sheetName val="Параметры_i"/>
      <sheetName val="Таблица 2"/>
      <sheetName val="свод1"/>
      <sheetName val="Кредиты"/>
      <sheetName val="К.рын"/>
      <sheetName val="ПДР"/>
      <sheetName val="РП"/>
      <sheetName val="Таблица 4 АСУТП"/>
      <sheetName val="Input"/>
      <sheetName val="Calculation"/>
      <sheetName val="ст ГТМ"/>
      <sheetName val="Цена"/>
      <sheetName val="Лист1"/>
      <sheetName val="Обновление"/>
      <sheetName val="RSOILBAL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вариант"/>
      <sheetName val="Табл38-7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Прайс лист"/>
      <sheetName val="1.3"/>
      <sheetName val="ИГ1"/>
      <sheetName val="Сводная смета"/>
      <sheetName val="Землеотвод"/>
      <sheetName val="1"/>
      <sheetName val="к.84-к.83"/>
      <sheetName val="СМЕТА проект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2002_v2_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Смета 5.2. Кусты25,29,31,65"/>
      <sheetName val="свод общ"/>
      <sheetName val="изыскания 2"/>
      <sheetName val="мсн"/>
      <sheetName val="КП к ГК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информация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ОПС"/>
      <sheetName val="SakhNIPI5"/>
      <sheetName val="ПИР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выборка на22 июня"/>
      <sheetName val="HP_и_оргтехника"/>
      <sheetName val="СМЕТА_проект"/>
      <sheetName val="Лист_опроса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М_1"/>
      <sheetName val="свод_ИИР"/>
      <sheetName val="Акт выбора"/>
      <sheetName val="ПД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редиты"/>
      <sheetName val="Исх Данные"/>
      <sheetName val="Ęđĺäčňű"/>
      <sheetName val="Edlacnu"/>
      <sheetName val="УФ-61"/>
      <sheetName val="Calc"/>
      <sheetName val="ID"/>
      <sheetName val="топография"/>
      <sheetName val="СС"/>
      <sheetName val="Суточная"/>
      <sheetName val="Лист1"/>
      <sheetName val="График"/>
      <sheetName val="Summary"/>
      <sheetName val="Обновление"/>
      <sheetName val="Цена"/>
      <sheetName val="Product"/>
      <sheetName val="СМЕТА проект"/>
      <sheetName val="С1_"/>
      <sheetName val="Хар_"/>
      <sheetName val="ADJ"/>
      <sheetName val="sapactivexlhiddensheet"/>
      <sheetName val="service costs by site"/>
      <sheetName val="вариант"/>
      <sheetName val="Смета"/>
      <sheetName val="ProjPlan"/>
      <sheetName val="RSOILBAL"/>
      <sheetName val="свод 2"/>
      <sheetName val="СметаСводная Рыб"/>
      <sheetName val="свод"/>
      <sheetName val="См 1 наруж.водопровод"/>
      <sheetName val="свод1"/>
      <sheetName val="СметаСводная снег"/>
      <sheetName val="Итог"/>
      <sheetName val="Справочник"/>
      <sheetName val="Исх_Данные"/>
      <sheetName val="service_costs_by_site"/>
      <sheetName val="СМЕТА_проект"/>
      <sheetName val="Исх_Данные1"/>
      <sheetName val="СМЕТА_проект1"/>
      <sheetName val="service_costs_by_site1"/>
      <sheetName val="свод_2"/>
      <sheetName val="СметаСводная_Рыб"/>
      <sheetName val="См_1_наруж_водопровод"/>
      <sheetName val="СметаСводная_сне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эффициенты"/>
      <sheetName val="база"/>
      <sheetName val="Дороги"/>
      <sheetName val="Сети"/>
      <sheetName val="Площадки"/>
      <sheetName val="сп смета ПОД эксплуатация"/>
    </sheetNames>
    <sheetDataSet>
      <sheetData sheetId="0">
        <row r="1">
          <cell r="A1" t="str">
            <v xml:space="preserve"> </v>
          </cell>
          <cell r="D1" t="str">
            <v xml:space="preserve"> </v>
          </cell>
        </row>
        <row r="2">
          <cell r="A2" t="str">
            <v>1,1</v>
          </cell>
          <cell r="D2" t="str">
            <v>1-3 га</v>
          </cell>
        </row>
        <row r="3">
          <cell r="A3" t="str">
            <v>1,25</v>
          </cell>
          <cell r="D3" t="str">
            <v>более 3 га</v>
          </cell>
        </row>
        <row r="4">
          <cell r="A4" t="str">
            <v>1,43</v>
          </cell>
        </row>
        <row r="5">
          <cell r="A5" t="str">
            <v>1,67</v>
          </cell>
        </row>
        <row r="6">
          <cell r="A6" t="str">
            <v>2</v>
          </cell>
        </row>
      </sheetData>
      <sheetData sheetId="1">
        <row r="1">
          <cell r="E1" t="str">
            <v xml:space="preserve"> </v>
          </cell>
        </row>
        <row r="2">
          <cell r="E2" t="str">
            <v>Моськин В.А.</v>
          </cell>
        </row>
        <row r="3">
          <cell r="E3" t="str">
            <v>Лысов А.Е.</v>
          </cell>
        </row>
        <row r="4">
          <cell r="E4" t="str">
            <v>Четыркина Г.В.</v>
          </cell>
        </row>
        <row r="5">
          <cell r="E5" t="str">
            <v>Шлячков Д.</v>
          </cell>
        </row>
        <row r="6">
          <cell r="E6" t="str">
            <v>Шувалов Д.Ю.</v>
          </cell>
        </row>
        <row r="7">
          <cell r="E7" t="str">
            <v>Сагаев Р.Б.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эф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summary cost"/>
      <sheetName val="Technical summary"/>
      <sheetName val="Wellsites technical summary"/>
      <sheetName val="Prodn facs technical summary"/>
      <sheetName val="Terminals technical summary"/>
      <sheetName val="Pipelines technical summary"/>
      <sheetName val="Profile (Oil)"/>
      <sheetName val="Profile (Gas)"/>
      <sheetName val="Opex summary"/>
      <sheetName val="Opex personnel (Prodn facs)"/>
      <sheetName val="Opex personnel (Term facs)"/>
      <sheetName val="Opex personnel (Pipelines)"/>
      <sheetName val="Opex maintenance (Facilities)"/>
      <sheetName val="Opex maintenance (Pipelines)"/>
      <sheetName val="Opex consumables"/>
      <sheetName val="Opex logistics"/>
      <sheetName val="Opex maintenance (Wells)"/>
      <sheetName val="Opex insurance"/>
      <sheetName val="Opex administration"/>
      <sheetName val="Opex tariffs paid"/>
      <sheetName val="Opex tariffs received"/>
      <sheetName val="Details"/>
      <sheetName val="Summary"/>
      <sheetName val="Scheduling chart"/>
      <sheetName val="Case Picture"/>
      <sheetName val="Wellsite group cost 1"/>
      <sheetName val="Wellsite Group 1"/>
      <sheetName val="Wellsite group input"/>
      <sheetName val="Wellsite group input (2)"/>
      <sheetName val="Drilling cost 1"/>
      <sheetName val="Drilling Operation 1"/>
      <sheetName val="Drilling summary"/>
      <sheetName val="Drilling input"/>
      <sheetName val="Production Facility 1"/>
      <sheetName val="Production facility summary"/>
      <sheetName val="Gas processing"/>
      <sheetName val="Oil processing 1"/>
      <sheetName val="Oil"/>
      <sheetName val="Pipeline input"/>
      <sheetName val="Pipeline input (2)"/>
      <sheetName val="Настр"/>
      <sheetName val="Счет-Фактура"/>
      <sheetName val="Кредиты"/>
      <sheetName val="Лист1"/>
      <sheetName val="Обновление"/>
      <sheetName val="Цена"/>
      <sheetName val="Product"/>
      <sheetName val="топография"/>
      <sheetName val="Факт внереал.расх"/>
      <sheetName val="План счетов"/>
      <sheetName val="Calculation"/>
      <sheetName val="покупка нпр"/>
      <sheetName val="янв"/>
      <sheetName val="См 1 наруж.водопровод"/>
      <sheetName val="график"/>
      <sheetName val="Cost_summary_cost"/>
      <sheetName val="Technical_summary"/>
      <sheetName val="Wellsites_technical_summary"/>
      <sheetName val="Prodn_facs_technical_summary"/>
      <sheetName val="Terminals_technical_summary"/>
      <sheetName val="Pipelines_technical_summary"/>
      <sheetName val="Profile_(Oil)"/>
      <sheetName val="Profile_(Gas)"/>
      <sheetName val="Opex_summary"/>
      <sheetName val="Opex_personnel_(Prodn_facs)"/>
      <sheetName val="Opex_personnel_(Term_facs)"/>
      <sheetName val="Opex_personnel_(Pipelines)"/>
      <sheetName val="Opex_maintenance_(Facilities)"/>
      <sheetName val="Opex_maintenance_(Pipelines)"/>
      <sheetName val="Opex_consumables"/>
      <sheetName val="Opex_logistics"/>
      <sheetName val="Opex_maintenance_(Wells)"/>
      <sheetName val="Opex_insurance"/>
      <sheetName val="Opex_administration"/>
      <sheetName val="Opex_tariffs_paid"/>
      <sheetName val="Opex_tariffs_received"/>
      <sheetName val="Scheduling_chart"/>
      <sheetName val="Case_Picture"/>
      <sheetName val="Wellsite_group_cost_1"/>
      <sheetName val="Wellsite_Group_1"/>
      <sheetName val="Wellsite_group_input"/>
      <sheetName val="Wellsite_group_input_(2)"/>
      <sheetName val="Drilling_cost_1"/>
      <sheetName val="Drilling_Operation_1"/>
      <sheetName val="Drilling_summary"/>
      <sheetName val="Drilling_input"/>
      <sheetName val="Production_Facility_1"/>
      <sheetName val="Production_facility_summary"/>
      <sheetName val="Gas_processing"/>
      <sheetName val="Oil_processing_1"/>
      <sheetName val="Pipeline_input"/>
      <sheetName val="Pipeline_input_(2)"/>
      <sheetName val="Факт_внереал_расх"/>
      <sheetName val="План_счетов"/>
      <sheetName val="покупка_нпр"/>
      <sheetName val="См_1_наруж_водопровод"/>
      <sheetName val="Cost_summary_cost1"/>
      <sheetName val="Technical_summary1"/>
      <sheetName val="Wellsites_technical_summary1"/>
      <sheetName val="Prodn_facs_technical_summary1"/>
      <sheetName val="Terminals_technical_summary1"/>
      <sheetName val="Pipelines_technical_summary1"/>
      <sheetName val="Profile_(Oil)1"/>
      <sheetName val="Profile_(Gas)1"/>
      <sheetName val="Opex_summary1"/>
      <sheetName val="Opex_personnel_(Prodn_facs)1"/>
      <sheetName val="Opex_personnel_(Term_facs)1"/>
      <sheetName val="Opex_personnel_(Pipelines)1"/>
      <sheetName val="Opex_maintenance_(Facilities)1"/>
      <sheetName val="Opex_maintenance_(Pipelines)1"/>
      <sheetName val="Opex_consumables1"/>
      <sheetName val="Opex_logistics1"/>
      <sheetName val="Opex_maintenance_(Wells)1"/>
      <sheetName val="Opex_insurance1"/>
      <sheetName val="Opex_administration1"/>
      <sheetName val="Opex_tariffs_paid1"/>
      <sheetName val="Opex_tariffs_received1"/>
      <sheetName val="Scheduling_chart1"/>
      <sheetName val="Case_Picture1"/>
      <sheetName val="Wellsite_group_cost_11"/>
      <sheetName val="Wellsite_Group_11"/>
      <sheetName val="Wellsite_group_input1"/>
      <sheetName val="Wellsite_group_input_(2)1"/>
      <sheetName val="Drilling_cost_11"/>
      <sheetName val="Drilling_Operation_11"/>
      <sheetName val="Drilling_summary1"/>
      <sheetName val="Drilling_input1"/>
      <sheetName val="Production_Facility_11"/>
      <sheetName val="Production_facility_summary1"/>
      <sheetName val="Gas_processing1"/>
      <sheetName val="Oil_processing_11"/>
      <sheetName val="Pipeline_input1"/>
      <sheetName val="Pipeline_input_(2)1"/>
      <sheetName val="Факт_внереал_расх1"/>
      <sheetName val="План_счетов1"/>
      <sheetName val="покупка_нпр1"/>
      <sheetName val="См_1_наруж_водопровод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точки и кабели"/>
      <sheetName val="магистрали"/>
      <sheetName val="СКС_общая"/>
      <sheetName val="СКС_общая(разделена)"/>
      <sheetName val="СКС_общая (в проект1)"/>
      <sheetName val="СКС_заказ№1"/>
      <sheetName val="СКС_общая (в проект_изм1)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Смета"/>
      <sheetName val="РП"/>
      <sheetName val="свод 2"/>
      <sheetName val="Табл38-7"/>
      <sheetName val="Шкаф"/>
      <sheetName val="Коэфф1."/>
      <sheetName val="Прайс лист"/>
      <sheetName val="Обновление"/>
      <sheetName val="Цена"/>
      <sheetName val="Product"/>
      <sheetName val="Данные для расчёта сметы"/>
      <sheetName val="График"/>
      <sheetName val="вариант"/>
      <sheetName val="Разработка проекта"/>
      <sheetName val="Лист1"/>
      <sheetName val="ПДР"/>
      <sheetName val="КП НовоКов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Summary"/>
      <sheetName val="sapactivexlhiddensheet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Кредиты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ПДР ООО &quot;Юкос ФБЦ&quot;"/>
      <sheetName val="Прибыль опл"/>
      <sheetName val="СМЕТА проект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Смета 1свод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пецификация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Norm"/>
      <sheetName val="свод 3"/>
      <sheetName val="ID"/>
      <sheetName val="Смета 1"/>
      <sheetName val="Смета2_проект__раб_"/>
      <sheetName val="Смета_1"/>
      <sheetName val="Св. смета"/>
      <sheetName val="РБС ИЗМ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D"/>
      <sheetName val="Ачинский НПЗ"/>
      <sheetName val="4"/>
      <sheetName val="ИД"/>
      <sheetName val="См3 СЦБ-зап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Смета терзем"/>
      <sheetName val="Кал.план Жукова даты - не надо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6.11 новый"/>
      <sheetName val="Баланс (Ф1)"/>
      <sheetName val="К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олигон - ИЭИ "/>
      <sheetName val="Ком"/>
      <sheetName val="ПД"/>
      <sheetName val="ПРОЦЕНТЫ"/>
      <sheetName val="См.3_АСУ"/>
      <sheetName val="MararashAA"/>
      <sheetName val="лч и кам"/>
      <sheetName val="№1"/>
      <sheetName val="Общ"/>
      <sheetName val="Пра_x0000_с_лис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Данные для расчёта сметы"/>
      <sheetName val="ПДР"/>
      <sheetName val="Прилож"/>
      <sheetName val="см8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КП_(2)"/>
      <sheetName val="свод_3"/>
      <sheetName val="Смета2_проект__раб_1"/>
      <sheetName val="Смета_11"/>
      <sheetName val="СМЕТА_проект"/>
      <sheetName val="Production_and_Spend"/>
      <sheetName val="Прайс_лист1"/>
      <sheetName val="1_3"/>
      <sheetName val="К_рын"/>
      <sheetName val="Сводная_смета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"/>
      <sheetName val="свод_(2)"/>
      <sheetName val="Калплан_ОИ2_Макм_крестики"/>
      <sheetName val="СметаСводная_павильон"/>
      <sheetName val="Св__смета"/>
      <sheetName val="РБС_ИЗМ1"/>
      <sheetName val="СметаСводная_снег"/>
      <sheetName val="Лист_опрос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таблица_руководству"/>
      <sheetName val="Суточная_добыча_за_неделю"/>
      <sheetName val="Прибыль_опл"/>
      <sheetName val="№5_СУБ_Инж_защ"/>
      <sheetName val="HP_и_оргтехника"/>
      <sheetName val="Таблица_2"/>
      <sheetName val="Таблица_4_АСУТП"/>
      <sheetName val="ст_ГТМ"/>
      <sheetName val="ПДР_ООО_&quot;Юкос_ФБЦ&quot;"/>
      <sheetName val="исходные_данные"/>
      <sheetName val="расчетные_таблицы"/>
      <sheetName val="Амур_ДОН"/>
      <sheetName val="кп_ГК"/>
      <sheetName val="Справочные_данные"/>
      <sheetName val="Б_Сатка"/>
      <sheetName val="справ_1"/>
      <sheetName val="Перечень_ИУ"/>
      <sheetName val="3_1_ТХ"/>
      <sheetName val="СметаСводная_Колпино"/>
      <sheetName val="3_5"/>
      <sheetName val="суб_подряд1"/>
      <sheetName val="ПСБ_-_ОЭ1"/>
      <sheetName val="Смета_2"/>
      <sheetName val="Ачинский_НПЗ"/>
      <sheetName val="См3_СЦБ-зап"/>
      <sheetName val="Хаттон_90_90_Femco"/>
      <sheetName val="свод_общ"/>
      <sheetName val="Смета_5_2__Кусты25,29,31,65"/>
      <sheetName val="смета_СИД"/>
      <sheetName val="ресурсная_вед_"/>
      <sheetName val="р_Волхов"/>
      <sheetName val="КП_к_ГК"/>
      <sheetName val="изыскания_2"/>
      <sheetName val="Калплан_Кра"/>
      <sheetName val="6_11_новый"/>
      <sheetName val="Opex_personnel_(Term_facs)"/>
      <sheetName val="Капитальные_затраты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ОПС"/>
      <sheetName val="1155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УП__2004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20_Кредиты_краткосрочные"/>
      <sheetName val="Перечень_Заказчиков"/>
      <sheetName val="КП_к_снег_Рыбинская"/>
      <sheetName val="Табл_5"/>
      <sheetName val="Табл_2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ПС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 _x0003__x000c__x0011__x0011_"/>
      <sheetName val="ФОТ для смет"/>
      <sheetName val="ЛС_РЕС"/>
      <sheetName val="_x0000__x0000_"/>
      <sheetName val="КБК ДПК"/>
      <sheetName val="ЕТС (ф)"/>
      <sheetName val="база"/>
      <sheetName val="3_гидромет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13_11"/>
      <sheetName val="Текущие_цены2"/>
      <sheetName val="отчет_эл_эн__20002"/>
      <sheetName val="к_84-к_832"/>
      <sheetName val="Коэфф1_2"/>
      <sheetName val="КП_(2)1"/>
      <sheetName val="6_31"/>
      <sheetName val="6_71"/>
      <sheetName val="6_3_1_3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исх-данные"/>
      <sheetName val="таблица_руко_x0019__x0015__x0009__x0003__x000c__x0011__x0011_"/>
      <sheetName val="Исх. данные"/>
      <sheetName val="Main list"/>
      <sheetName val="ПД-2.2"/>
      <sheetName val="6"/>
      <sheetName val="1.14"/>
      <sheetName val="1.7"/>
      <sheetName val="#ССЫЛКА"/>
      <sheetName val="Промер глуб"/>
      <sheetName val="СМИС"/>
      <sheetName val="Исх1"/>
      <sheetName val="SENSITIVITY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Текущие_цены3"/>
      <sheetName val="отчет_эл_эн__20003"/>
      <sheetName val="к_84-к_833"/>
      <sheetName val="свод_23"/>
      <sheetName val="Зап-3-_СЦБ3"/>
      <sheetName val="Пример_расчета3"/>
      <sheetName val="СметаСводная_Рыб3"/>
      <sheetName val="13_12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лч_и_кам"/>
      <sheetName val="ИД_СМР"/>
      <sheetName val="Вспом_"/>
      <sheetName val="Бл_электр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Расчет №1.1"/>
      <sheetName val="Расчет №2.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Пра_x0000_с_лист"/>
      <sheetName val="Сводный"/>
      <sheetName val="Имя"/>
      <sheetName val="Должности"/>
      <sheetName val="см 5 ОДД "/>
      <sheetName val="Смета _4ПР ЭХЗ"/>
      <sheetName val="РабПр"/>
      <sheetName val="ТЗ_АСУ-11"/>
      <sheetName val="лч_и_кам1"/>
      <sheetName val="Бл_электр_1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КБК_ДПК1"/>
      <sheetName val="Main_list1"/>
      <sheetName val="ПД-2_21"/>
      <sheetName val="1_141"/>
      <sheetName val="1_71"/>
      <sheetName val="Вспом_1"/>
      <sheetName val="ЕТС_(ф)1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сводная (2)"/>
      <sheetName val="Расч(подряд)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13_13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Исх__данные1"/>
      <sheetName val="13_14"/>
      <sheetName val="таблица_руко_2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ТЗ_АСУ-12"/>
      <sheetName val="лч_и_кам2"/>
      <sheetName val="ИД_СМР2"/>
      <sheetName val="Вспом_2"/>
      <sheetName val="Бл_электр_2"/>
      <sheetName val="2_Геология2"/>
      <sheetName val="Объем_работ2"/>
      <sheetName val="Виды_работ_АСО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Расчет_№1_1"/>
      <sheetName val="Расчет_№2_1"/>
      <sheetName val="ИД_ПНР"/>
      <sheetName val="Технический_лист"/>
      <sheetName val="анализ_2003_2004исполнение_МТО"/>
      <sheetName val="Индексы"/>
      <sheetName val="Акт-Смета_30"/>
      <sheetName val="W2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 refreshError="1"/>
      <sheetData sheetId="996" refreshError="1"/>
      <sheetData sheetId="997" refreshError="1"/>
      <sheetData sheetId="998" refreshError="1"/>
      <sheetData sheetId="999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/>
      <sheetData sheetId="1011"/>
      <sheetData sheetId="1012"/>
      <sheetData sheetId="1013"/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/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/>
      <sheetData sheetId="1306" refreshError="1"/>
      <sheetData sheetId="1307"/>
      <sheetData sheetId="1308" refreshError="1"/>
      <sheetData sheetId="1309" refreshError="1"/>
      <sheetData sheetId="1310"/>
      <sheetData sheetId="1311"/>
      <sheetData sheetId="1312"/>
      <sheetData sheetId="1313">
        <row r="1">
          <cell r="B1">
            <v>0</v>
          </cell>
        </row>
      </sheetData>
      <sheetData sheetId="1314"/>
      <sheetData sheetId="1315"/>
      <sheetData sheetId="1316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>
        <row r="1">
          <cell r="B1">
            <v>0</v>
          </cell>
        </row>
      </sheetData>
      <sheetData sheetId="1324" refreshError="1"/>
      <sheetData sheetId="1325">
        <row r="1">
          <cell r="B1">
            <v>0</v>
          </cell>
        </row>
      </sheetData>
      <sheetData sheetId="1326" refreshError="1"/>
      <sheetData sheetId="1327">
        <row r="1">
          <cell r="B1">
            <v>0</v>
          </cell>
        </row>
      </sheetData>
      <sheetData sheetId="1328" refreshError="1"/>
      <sheetData sheetId="1329" refreshError="1"/>
      <sheetData sheetId="1330" refreshError="1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 refreshError="1"/>
      <sheetData sheetId="1793" refreshError="1"/>
      <sheetData sheetId="1794" refreshError="1"/>
      <sheetData sheetId="1795" refreshError="1"/>
      <sheetData sheetId="179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3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3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чинский НПЗ"/>
      <sheetName val="топография"/>
      <sheetName val="Summary"/>
      <sheetName val="sapactivexlhiddensheet"/>
      <sheetName val="Пример расчета"/>
      <sheetName val="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чало"/>
      <sheetName val="было и стало"/>
      <sheetName val="по месторождениям"/>
      <sheetName val="форма 1"/>
      <sheetName val="форма 2"/>
      <sheetName val="графика"/>
      <sheetName val="осталось"/>
      <sheetName val="убрали"/>
      <sheetName val="форма 1+"/>
      <sheetName val="Destination"/>
      <sheetName val="ПДР ООО &quot;Юкос ФБЦ&quot;"/>
      <sheetName val="Ачинский НПЗ"/>
      <sheetName val="№5 СУБ Инж защ"/>
      <sheetName val="топография"/>
      <sheetName val="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питальные затраты"/>
      <sheetName val="2.2 "/>
      <sheetName val="Данные"/>
      <sheetName val="Добыча"/>
      <sheetName val="Операционные затраты"/>
      <sheetName val="Экономика"/>
      <sheetName val="Роснефть"/>
      <sheetName val="Графики"/>
      <sheetName val="Модуль расчёта"/>
      <sheetName val="Модуль расчёта - 2"/>
      <sheetName val="Выплаты Сонатрака"/>
      <sheetName val="Расчёт резервирования"/>
      <sheetName val="rankout"/>
      <sheetName val="топография"/>
      <sheetName val="начало"/>
      <sheetName val="Капитальные_затраты"/>
      <sheetName val="2_2_"/>
      <sheetName val="Операционные_затраты"/>
      <sheetName val="Модуль_расчёта"/>
      <sheetName val="Модуль_расчёта_-_2"/>
      <sheetName val="Выплаты_Сонатрака"/>
      <sheetName val="Расчёт_резервирования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Opex personnel (Term facs)"/>
      <sheetName val="Капитальные затраты"/>
      <sheetName val="Лист2"/>
      <sheetName val="Лист3"/>
      <sheetName val="Assumptions"/>
      <sheetName val="номера"/>
      <sheetName val="Calc"/>
      <sheetName val="Ачинский НПЗ"/>
      <sheetName val="2.2 "/>
      <sheetName val="топография"/>
      <sheetName val="Opex_personnel_(Term_facs)"/>
      <sheetName val="Капитальные_затраты"/>
      <sheetName val="Ачинский_НПЗ"/>
      <sheetName val="2_2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е"/>
      <sheetName val="Opex personnel (Term facs)"/>
      <sheetName val="Лист1"/>
      <sheetName val="singapore-2000"/>
      <sheetName val="начало"/>
      <sheetName val="Капитальные затраты"/>
      <sheetName val="фундаменты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Journals"/>
      <sheetName val="1"/>
      <sheetName val="93-110"/>
      <sheetName val="Norm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См 1 наруж.водопровод"/>
      <sheetName val="СметаСводная Рыб"/>
      <sheetName val="ИД"/>
      <sheetName val="См.№7 Эл."/>
      <sheetName val="См.№8 Пож."/>
      <sheetName val="См.№3 ВиК"/>
      <sheetName val="RSOILBAL"/>
      <sheetName val="Lim"/>
      <sheetName val="Control"/>
      <sheetName val="Destination"/>
      <sheetName val="sapactivexlhiddensheet"/>
      <sheetName val="ID"/>
      <sheetName val="ПД"/>
      <sheetName val="информация"/>
      <sheetName val="16"/>
      <sheetName val=""/>
      <sheetName val="MAIN_PARAMETERS"/>
      <sheetName val="свод1"/>
      <sheetName val="РасчетКомандир1"/>
      <sheetName val="РасчетКомандир2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ИД СМР"/>
      <sheetName val="ИД ПНР"/>
      <sheetName val="Акт выбора"/>
      <sheetName val="трансформация1"/>
      <sheetName val="Прибыль опл"/>
      <sheetName val="Main"/>
      <sheetName val="Хар_"/>
      <sheetName val="С1_"/>
      <sheetName val="Lucent"/>
      <sheetName val="Сводная смета + КП 4_ПИР АСТУЭ "/>
      <sheetName val="Лист2"/>
      <sheetName val="база"/>
      <sheetName val="Справочные данные"/>
      <sheetName val="РП"/>
      <sheetName val="Ханты"/>
      <sheetName val="Тобольск"/>
      <sheetName val="К"/>
      <sheetName val="техн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 РАСЧЕТ"/>
      <sheetName val="Тупик на Авиамот."/>
      <sheetName val="Авиамоторная"/>
      <sheetName val="Перегон Авиам.-Нижегор."/>
      <sheetName val="Нижегородская"/>
      <sheetName val="Перегон Нижегор.-Луховиц."/>
      <sheetName val="Луховицкая (Стахановская)"/>
      <sheetName val="Перегон Луховиц.-Ак.Скряб."/>
      <sheetName val="Ак.Скрябина (Окская)"/>
      <sheetName val="Перегон Ак.Скряб.-Ферган."/>
      <sheetName val="Ферганская"/>
      <sheetName val="Перегон Ферган.-Косино"/>
      <sheetName val="Косино"/>
      <sheetName val="Перегон Косино-Салтык."/>
      <sheetName val="Салтыковская"/>
      <sheetName val="Перегон Салтык.-Кос.Ухтом."/>
      <sheetName val="Косино-Ухтомская"/>
      <sheetName val="Перегон Кос.Ухтом.-Некрас."/>
      <sheetName val="Некрасовская"/>
      <sheetName val="Тупик на Некрасов."/>
      <sheetName val="Соед.ветка с  Калин.линией"/>
      <sheetName val="Соед.ветка с  Электродепо"/>
      <sheetName val="Соед.ветка с  ТК линией"/>
      <sheetName val="Электродепо"/>
      <sheetName val="Верхнее строение пу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s"/>
      <sheetName val="CFO3m"/>
      <sheetName val="Main"/>
      <sheetName val="GAAP"/>
      <sheetName val="DT3m"/>
      <sheetName val="LineTrail"/>
      <sheetName val="Inventory"/>
      <sheetName val="FA"/>
      <sheetName val="FA Summary"/>
      <sheetName val="Sup3m"/>
      <sheetName val="AR3m03"/>
      <sheetName val="ICO3m03"/>
      <sheetName val="AP3m03"/>
      <sheetName val="OLTL"/>
      <sheetName val="OLTA "/>
      <sheetName val="OCA"/>
      <sheetName val="ST &amp; LT Debt"/>
      <sheetName val="все"/>
      <sheetName val="Calculations"/>
      <sheetName val="ПДР"/>
      <sheetName val="Opex personnel (Term facs)"/>
      <sheetName val="Лист1"/>
      <sheetName val="начало"/>
    </sheetNames>
    <sheetDataSet>
      <sheetData sheetId="0" refreshError="1">
        <row r="11">
          <cell r="C11" t="str">
            <v>END</v>
          </cell>
          <cell r="E11" t="str">
            <v>END</v>
          </cell>
          <cell r="F11" t="str">
            <v>END</v>
          </cell>
          <cell r="G11" t="str">
            <v>END</v>
          </cell>
          <cell r="H11" t="str">
            <v>END</v>
          </cell>
          <cell r="I11" t="str">
            <v>END</v>
          </cell>
          <cell r="J11" t="str">
            <v>END</v>
          </cell>
          <cell r="K11" t="str">
            <v>END</v>
          </cell>
          <cell r="L11" t="str">
            <v>END</v>
          </cell>
          <cell r="M11" t="str">
            <v>END</v>
          </cell>
        </row>
        <row r="14">
          <cell r="C14" t="str">
            <v>END</v>
          </cell>
          <cell r="E14" t="str">
            <v>END</v>
          </cell>
          <cell r="F14" t="str">
            <v>END</v>
          </cell>
          <cell r="G14" t="str">
            <v>END</v>
          </cell>
          <cell r="H14" t="str">
            <v>END</v>
          </cell>
          <cell r="I14" t="str">
            <v>END</v>
          </cell>
          <cell r="J14" t="str">
            <v>END</v>
          </cell>
          <cell r="K14" t="str">
            <v>END</v>
          </cell>
          <cell r="L14" t="str">
            <v>END</v>
          </cell>
          <cell r="M14" t="str">
            <v>END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OCK1"/>
      <sheetName val="Амур ДОН"/>
      <sheetName val="Opex personnel (Term facs)"/>
      <sheetName val="Лист1"/>
      <sheetName val="КП (2)"/>
      <sheetName val="Calc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Настройки"/>
      <sheetName val="A54НДС"/>
      <sheetName val="УП _2004"/>
      <sheetName val="ЭХЗ"/>
      <sheetName val="Должности"/>
      <sheetName val="Смета-Т"/>
      <sheetName val="А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ы"/>
      <sheetName val="Info"/>
      <sheetName val="ПомесНалЦБ"/>
      <sheetName val="Journals"/>
      <sheetName val="Main"/>
      <sheetName val="Смета"/>
      <sheetName val="ПДР"/>
      <sheetName val="Norm"/>
      <sheetName val="Basa"/>
    </sheetNames>
    <sheetDataSet>
      <sheetData sheetId="0" refreshError="1">
        <row r="3">
          <cell r="B3">
            <v>33</v>
          </cell>
        </row>
        <row r="4">
          <cell r="B4">
            <v>33</v>
          </cell>
        </row>
        <row r="5">
          <cell r="B5">
            <v>33</v>
          </cell>
        </row>
        <row r="6">
          <cell r="B6">
            <v>33</v>
          </cell>
        </row>
        <row r="7">
          <cell r="B7">
            <v>33</v>
          </cell>
        </row>
        <row r="8">
          <cell r="B8">
            <v>33</v>
          </cell>
        </row>
        <row r="9">
          <cell r="B9">
            <v>33</v>
          </cell>
        </row>
        <row r="10">
          <cell r="B10">
            <v>33</v>
          </cell>
        </row>
        <row r="11">
          <cell r="B11">
            <v>33</v>
          </cell>
        </row>
        <row r="12">
          <cell r="B12">
            <v>33</v>
          </cell>
        </row>
        <row r="13">
          <cell r="B13">
            <v>33</v>
          </cell>
        </row>
        <row r="14">
          <cell r="B14">
            <v>33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GAAP-old"/>
      <sheetName val="2002"/>
      <sheetName val="GAAP"/>
      <sheetName val="Journals"/>
      <sheetName val="LineTrail"/>
      <sheetName val="MassTrail"/>
      <sheetName val="Recon"/>
      <sheetName val="P&amp;L_PM"/>
      <sheetName val="План инв. 2006г."/>
      <sheetName val=" блок-схема 2006г."/>
      <sheetName val=" блок-схема 2006г. (2)"/>
      <sheetName val="Курсы"/>
      <sheetName val="Параметры"/>
      <sheetName val="ПДР"/>
      <sheetName val="Смета"/>
      <sheetName val="Капитальные затраты"/>
    </sheetNames>
    <sheetDataSet>
      <sheetData sheetId="0" refreshError="1">
        <row r="8">
          <cell r="B8">
            <v>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nkout"/>
      <sheetName val="ID"/>
      <sheetName val="Calc"/>
      <sheetName val="Result"/>
      <sheetName val="Prod&amp;Sale"/>
      <sheetName val="CAPEX-OPEX"/>
      <sheetName val="CP-OP-v1"/>
      <sheetName val="CP-OP-v2"/>
      <sheetName val="CP-OP-v3"/>
      <sheetName val="Tornado"/>
      <sheetName val="ID-Tornado"/>
      <sheetName val="sensitivity"/>
      <sheetName val="map"/>
      <sheetName val="id-добыча"/>
      <sheetName val="sys"/>
      <sheetName val="Main"/>
      <sheetName val="Journals"/>
      <sheetName val="Курсы"/>
      <sheetName val="Opex personnel (Term facs)"/>
      <sheetName val="Лист1"/>
      <sheetName val="Смета"/>
      <sheetName val="Norm"/>
      <sheetName val="ПДР"/>
      <sheetName val="все"/>
      <sheetName val="Capacity"/>
      <sheetName val="Modes"/>
      <sheetName val="топография"/>
      <sheetName val="Lim"/>
      <sheetName val="Хар_"/>
      <sheetName val="С1_"/>
      <sheetName val="Пример расчета"/>
      <sheetName val="sapactivexlhiddensheet"/>
      <sheetName val="КП (2)"/>
      <sheetName val="СМЕТА проект"/>
      <sheetName val="топо"/>
      <sheetName val="Opex_personnel_(Term_facs)"/>
      <sheetName val="Пример_расчета"/>
      <sheetName val="КП_(2)"/>
      <sheetName val="СМЕТА_прое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ДЛ-цу пов. Матвеев"/>
      <sheetName val="КОЭФФИЦИЕНТЫ"/>
      <sheetName val="Сводная ведомость"/>
      <sheetName val="Шаблон сметы"/>
      <sheetName val="Музей ВС"/>
    </sheetNames>
    <sheetDataSet>
      <sheetData sheetId="0"/>
      <sheetData sheetId="1">
        <row r="1">
          <cell r="C1">
            <v>1104</v>
          </cell>
        </row>
      </sheetData>
      <sheetData sheetId="2"/>
      <sheetData sheetId="3"/>
      <sheetData sheetId="4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смета"/>
    </sheet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С(1)"/>
    </sheetNames>
    <sheetDataSet>
      <sheetData sheetId="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 ООО &quot;Юкос ФБЦ&quot;"/>
      <sheetName val="Реестр форм"/>
      <sheetName val="Расходы АУ по Смете"/>
      <sheetName val="Расходы АУ по Мероприятиям"/>
      <sheetName val="Приобретение услуг у РМ"/>
      <sheetName val="Приобретение услуг у ЭП"/>
      <sheetName val="Реализация сегмента"/>
      <sheetName val="Доходы и расходы по финанс."/>
      <sheetName val="ПДР ООО&quot;Юкос Москва&quot;"/>
      <sheetName val="Доходы и расходы по инвестиц"/>
      <sheetName val="Расходы по страхованию"/>
      <sheetName val="Налоги"/>
      <sheetName val="Баланс"/>
      <sheetName val="P&amp;L"/>
      <sheetName val="IndirCash"/>
      <sheetName val="DirCash"/>
      <sheetName val="Реализация услуг Сегменту РМ"/>
      <sheetName val="Реализация услуг Сегменту ЭП"/>
      <sheetName val="Сопоставимость отчетов_спр."/>
      <sheetName val="IndirCash спр."/>
      <sheetName val="ПДР ООО _Юкос ФБЦ_"/>
      <sheetName val="Курсы"/>
      <sheetName val="Анкета Т, В, С"/>
      <sheetName val="Journals"/>
      <sheetName val="Main"/>
      <sheetName val="ID"/>
      <sheetName val="Смета"/>
      <sheetName val="ПД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свод"/>
      <sheetName val="Динамика"/>
      <sheetName val="ПДР ООО &quot;Юкос ФБЦ&quot;"/>
      <sheetName val="Курсы"/>
      <sheetName val="топография"/>
      <sheetName val="Journals"/>
    </sheetNames>
    <sheetDataSet>
      <sheetData sheetId="0">
        <row r="2">
          <cell r="B2" t="str">
            <v>Управление_в_целом</v>
          </cell>
        </row>
        <row r="3">
          <cell r="B3" t="str">
            <v>ОРМФ</v>
          </cell>
        </row>
        <row r="4">
          <cell r="B4" t="str">
            <v>ОТиКРС</v>
          </cell>
        </row>
        <row r="5">
          <cell r="B5" t="str">
            <v>ПТО</v>
          </cell>
        </row>
        <row r="6">
          <cell r="B6" t="str">
            <v>ООБР</v>
          </cell>
        </row>
        <row r="7">
          <cell r="B7" t="str">
            <v>ОНЭ</v>
          </cell>
        </row>
        <row r="8">
          <cell r="B8" t="str">
            <v>ОТ</v>
          </cell>
        </row>
        <row r="9">
          <cell r="B9" t="str">
            <v>ОЭ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s"/>
      <sheetName val="Control"/>
      <sheetName val="ct"/>
      <sheetName val="Запасы"/>
      <sheetName val="Газ"/>
      <sheetName val="BM"/>
      <sheetName val="Multiples"/>
      <sheetName val="DS_CapEx"/>
      <sheetName val="CapEx2005"/>
      <sheetName val="Volumes"/>
      <sheetName val="macro"/>
      <sheetName val="FB"/>
      <sheetName val="a"/>
      <sheetName val="ЮДК"/>
      <sheetName val="JV"/>
      <sheetName val="Проекты"/>
      <sheetName val="RU"/>
      <sheetName val="RUS"/>
      <sheetName val="YukDDA"/>
      <sheetName val="Sheet1"/>
      <sheetName val="ВНРЮЗ27"/>
      <sheetName val="ВНР ЮЗ32"/>
      <sheetName val="BBDDA"/>
      <sheetName val="DB_prj"/>
      <sheetName val="CONSOLIDATION"/>
      <sheetName val="ВанNew"/>
      <sheetName val="r0"/>
      <sheetName val="С3вен_"/>
      <sheetName val="С4ЗШ_"/>
      <sheetName val="С5КВ_"/>
      <sheetName val="С5ВШ_"/>
      <sheetName val="Кам_"/>
      <sheetName val="Ван_"/>
      <sheetName val="ТП_"/>
      <sheetName val="ТА_"/>
      <sheetName val="Кур_"/>
      <sheetName val="Вер_"/>
      <sheetName val="С1_"/>
      <sheetName val="Тур_"/>
      <sheetName val="Хар_"/>
      <sheetName val="r00"/>
      <sheetName val="Кур"/>
      <sheetName val="КНПЗ"/>
      <sheetName val="ТНПЗ"/>
      <sheetName val="Кмч60"/>
      <sheetName val="Адай"/>
      <sheetName val="Адай (2)"/>
      <sheetName val="С5КВ"/>
      <sheetName val="С1"/>
      <sheetName val="Хар"/>
      <sheetName val="ТА"/>
      <sheetName val="Ван"/>
      <sheetName val="ННФ200"/>
      <sheetName val="Тр250"/>
      <sheetName val="Тит250"/>
      <sheetName val="Ван noic"/>
      <sheetName val="Ван27"/>
      <sheetName val="К"/>
      <sheetName val="Т"/>
      <sheetName val="_0_"/>
      <sheetName val="Логистика"/>
      <sheetName val="BB0"/>
      <sheetName val="Ю"/>
      <sheetName val="Пур"/>
      <sheetName val="Сел"/>
      <sheetName val="Сах"/>
      <sheetName val="СН"/>
      <sheetName val="Кр"/>
      <sheetName val="Гр"/>
      <sheetName val="Ств"/>
      <sheetName val="Дн"/>
      <sheetName val="Днг"/>
      <sheetName val="BB00"/>
      <sheetName val="СН-РД-10"/>
      <sheetName val="СН10"/>
      <sheetName val="С3"/>
      <sheetName val="Лод"/>
      <sheetName val="Sheet3"/>
      <sheetName val="Ю-РД"/>
      <sheetName val="Пур-РД"/>
      <sheetName val="Сел-РД"/>
      <sheetName val="Сах-РД"/>
      <sheetName val="СН-РД"/>
      <sheetName val="Кр-РД"/>
      <sheetName val="Гр-РД"/>
      <sheetName val="ДН-РД"/>
      <sheetName val="ДНГ-РД"/>
      <sheetName val="ЦХ"/>
      <sheetName val="BRN_BS"/>
      <sheetName val="BS"/>
      <sheetName val="PL"/>
      <sheetName val="CF"/>
      <sheetName val="Расчет ППР"/>
      <sheetName val="Tutorial"/>
      <sheetName val="Lim"/>
      <sheetName val="Main"/>
      <sheetName val="ПДР ООО &quot;Юкос ФБЦ&quot;"/>
      <sheetName val="Смета"/>
      <sheetName val="топография"/>
      <sheetName val="ID"/>
      <sheetName val="Nodes"/>
      <sheetName val="Periods"/>
      <sheetName val="Курсы"/>
      <sheetName val="Лист1"/>
      <sheetName val="ПДР"/>
      <sheetName val="ВНР_ЮЗ32"/>
      <sheetName val="Адай_(2)"/>
      <sheetName val="Ван_noic"/>
      <sheetName val="Расчет_ППР"/>
      <sheetName val="ПДР_ООО_&quot;Юкос_ФБЦ&quot;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ец И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Хар_"/>
      <sheetName val="С1_"/>
      <sheetName val="ID"/>
      <sheetName val="Lim"/>
      <sheetName val="Внереализ_дох_расх"/>
      <sheetName val="СтатПриродоохр"/>
      <sheetName val="ПРОБА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СтрЗапасов (2)"/>
      <sheetName val="стат.пар"/>
      <sheetName val="Пример расчета"/>
      <sheetName val="OCK1"/>
      <sheetName val="БИ-2-18-П"/>
      <sheetName val="БИ-2-19-П"/>
      <sheetName val="БИ-2-7-П"/>
      <sheetName val="БИ-2-9-П"/>
      <sheetName val="БИ-2-14-П"/>
      <sheetName val="БИ-2-16-П"/>
      <sheetName val="Destination"/>
      <sheetName val="Смета"/>
      <sheetName val="топография"/>
      <sheetName val="Курсы$"/>
      <sheetName val="Summary"/>
      <sheetName val="1,3 новая"/>
      <sheetName val="Анкета"/>
      <sheetName val="Лист1"/>
      <sheetName val="13.1"/>
      <sheetName val="пятилетка"/>
      <sheetName val="мониторинг"/>
      <sheetName val="1.411.1"/>
      <sheetName val="АЧ"/>
      <sheetName val="Смета доходов"/>
      <sheetName val="1.401.2"/>
      <sheetName val="Ачинский НПЗ"/>
      <sheetName val="Данные для расчёта сметы"/>
      <sheetName val="свод"/>
      <sheetName val="ЗП_ЮНГ"/>
      <sheetName val="Лист3"/>
      <sheetName val="list"/>
      <sheetName val="ПДР ООО &quot;Юкос ФБЦ&quot;"/>
      <sheetName val="сл_6"/>
      <sheetName val="Диапазоны"/>
      <sheetName val="REESTR"/>
      <sheetName val="Справочники"/>
      <sheetName val="#REF"/>
      <sheetName val="анализ кт"/>
      <sheetName val="ц_1991"/>
      <sheetName val="ст ГТМ"/>
      <sheetName val="ЗП"/>
      <sheetName val="Остановки"/>
      <sheetName val="Основная таблица"/>
      <sheetName val="All_new_2004_G"/>
      <sheetName val="Гр5(о)"/>
      <sheetName val="3.3.31."/>
      <sheetName val="Итог"/>
      <sheetName val="6.2.1 Пр. произв. услуги"/>
      <sheetName val="Лист2"/>
      <sheetName val="Исполнение _освоение по закупк_"/>
      <sheetName val="Исполнение для Ускова"/>
      <sheetName val="total"/>
      <sheetName val="Комплектация"/>
      <sheetName val="трубы"/>
      <sheetName val="СМР"/>
      <sheetName val="дороги"/>
      <sheetName val="ИД"/>
      <sheetName val="Апрель"/>
      <sheetName val="ИТОГО"/>
      <sheetName val="Прибыль опл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EKDEB90"/>
      <sheetName val="станко-месяц"/>
      <sheetName val="Курс $"/>
      <sheetName val="СметаСводная"/>
      <sheetName val="сводная"/>
      <sheetName val="См 1 наруж.водопровод"/>
      <sheetName val="ИГ1"/>
      <sheetName val="Справка I кв."/>
      <sheetName val="см8"/>
      <sheetName val="Курсы"/>
      <sheetName val="Справочник"/>
      <sheetName val="свод 2"/>
      <sheetName val="База Геофизика"/>
      <sheetName val="База Геодезия"/>
      <sheetName val="База Геология"/>
      <sheetName val="База Гидро"/>
      <sheetName val="Сводная смета"/>
      <sheetName val="Геология"/>
      <sheetName val="Экология1"/>
      <sheetName val="УП _2004"/>
      <sheetName val="Шкаф"/>
      <sheetName val="Коэфф1."/>
      <sheetName val="трансформация1"/>
      <sheetName val="breakdown"/>
      <sheetName val="исходные данные"/>
      <sheetName val="расчетные таблицы"/>
      <sheetName val="база"/>
      <sheetName val="Коэффициенты"/>
      <sheetName val="СмМашБур"/>
      <sheetName val="ОбмОбслЗемОд"/>
      <sheetName val="СмРучБур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СтрЗапасов_(2)"/>
      <sheetName val="стат_пар"/>
      <sheetName val="Пример_расчета"/>
      <sheetName val="1,3_новая"/>
      <sheetName val="13_1"/>
      <sheetName val="1_411_1"/>
      <sheetName val="Смета_доходов"/>
      <sheetName val="1_401_2"/>
      <sheetName val="Ачинский_НПЗ"/>
      <sheetName val="Данные_для_расчёта_сметы"/>
      <sheetName val="ПДР_ООО_&quot;Юкос_ФБЦ&quot;"/>
      <sheetName val="анализ_кт"/>
      <sheetName val="ст_ГТМ"/>
      <sheetName val="Основная_таблица"/>
      <sheetName val="3_3_31_"/>
      <sheetName val="6_2_1_Пр__произв__услуги"/>
      <sheetName val="Исполнение__освоение_по_закупк_"/>
      <sheetName val="Исполнение_для_Ускова"/>
      <sheetName val="Прибыль_опл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Курс_$"/>
      <sheetName val="См_1_наруж_водопровод"/>
      <sheetName val="Справка_I_кв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C39" t="str">
            <v>X</v>
          </cell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13.1"/>
      <sheetName val="Хар_"/>
      <sheetName val="С1_"/>
      <sheetName val="все"/>
      <sheetName val="Коэф"/>
      <sheetName val="топо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№5 СУБ Инж защ"/>
      <sheetName val="ВКЕ"/>
      <sheetName val="Journals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Сводная"/>
      <sheetName val="Параметры"/>
      <sheetName val="Списки"/>
      <sheetName val="МБП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УКП"/>
      <sheetName val="Panduit"/>
      <sheetName val="начало"/>
      <sheetName val="Кредиты"/>
      <sheetName val="Ком  предл по Сероочистке Алато"/>
      <sheetName val="к.84-к.83"/>
      <sheetName val="Курсы"/>
      <sheetName val="breakdown"/>
      <sheetName val="трансформация1"/>
      <sheetName val="Control"/>
      <sheetName val="эл.химз."/>
      <sheetName val="гидрология"/>
      <sheetName val="Ачинский НПЗ"/>
      <sheetName val="ID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sapactivexlhiddensheet"/>
      <sheetName val="Пример расчета"/>
      <sheetName val="lim"/>
      <sheetName val="OCK1"/>
      <sheetName val="Ba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Внереализ_дох_расх"/>
      <sheetName val="СтатПриродоохр"/>
      <sheetName val="ПРОБА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СтрЗапасов (2)"/>
      <sheetName val="Хар_"/>
      <sheetName val="С1_"/>
      <sheetName val="стат.пар"/>
      <sheetName val="Пример расчета"/>
      <sheetName val="OCK1"/>
      <sheetName val="Base"/>
      <sheetName val="топография"/>
      <sheetName val="БИ-2-18-П"/>
      <sheetName val="БИ-2-19-П"/>
      <sheetName val="БИ-2-7-П"/>
      <sheetName val="БИ-2-9-П"/>
      <sheetName val="БИ-2-14-П"/>
      <sheetName val="БИ-2-16-П"/>
      <sheetName val="13.1"/>
      <sheetName val="Шкаф"/>
      <sheetName val="Коэфф1."/>
      <sheetName val="Прайс лист"/>
      <sheetName val="СМЕТА проект"/>
      <sheetName val="в работу"/>
      <sheetName val="уп _2004"/>
      <sheetName val="ИД"/>
      <sheetName val="счет-фактура"/>
      <sheetName val="Summary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СтрЗапасов_(2)"/>
      <sheetName val="стат_пар"/>
      <sheetName val="Пример_расчета"/>
      <sheetName val="13_1"/>
      <sheetName val="Коэфф1_"/>
      <sheetName val="Прайс_лист"/>
      <sheetName val="СМЕТА_проект"/>
      <sheetName val="в_работу"/>
      <sheetName val="уп__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C39" t="str">
            <v>X</v>
          </cell>
          <cell r="N39" t="str">
            <v>X</v>
          </cell>
          <cell r="U39" t="str">
            <v>X</v>
          </cell>
          <cell r="AH39" t="str">
            <v>X</v>
          </cell>
          <cell r="AI39" t="str">
            <v>X</v>
          </cell>
          <cell r="AT39" t="str">
            <v>X</v>
          </cell>
          <cell r="AU39" t="str">
            <v>X</v>
          </cell>
          <cell r="AV39" t="str">
            <v>X</v>
          </cell>
          <cell r="AW39" t="str">
            <v>X</v>
          </cell>
          <cell r="AX39" t="str">
            <v>X</v>
          </cell>
          <cell r="AY39" t="str">
            <v>X</v>
          </cell>
          <cell r="AZ39" t="str">
            <v>X</v>
          </cell>
          <cell r="BA39" t="str">
            <v>X</v>
          </cell>
          <cell r="BB39" t="str">
            <v>X</v>
          </cell>
          <cell r="BC39" t="str">
            <v>X</v>
          </cell>
          <cell r="BD39" t="str">
            <v>X</v>
          </cell>
          <cell r="BH39" t="str">
            <v>X</v>
          </cell>
          <cell r="BI39" t="str">
            <v>X</v>
          </cell>
          <cell r="BJ39" t="str">
            <v>X</v>
          </cell>
          <cell r="BK39" t="str">
            <v>X</v>
          </cell>
          <cell r="BL39" t="str">
            <v>X</v>
          </cell>
          <cell r="BM39" t="str">
            <v>X</v>
          </cell>
          <cell r="BN39" t="str">
            <v>X</v>
          </cell>
          <cell r="BO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activexlhiddensheet"/>
      <sheetName val="Параметры"/>
      <sheetName val="Base"/>
    </sheetNames>
    <sheetDataSet>
      <sheetData sheetId="0"/>
      <sheetData sheetId="1" refreshError="1"/>
      <sheetData sheetId="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activexlhiddensheet"/>
      <sheetName val="Пример расчета"/>
      <sheetName val="Base"/>
    </sheetNames>
    <sheetDataSet>
      <sheetData sheetId="0"/>
      <sheetData sheetId="1" refreshError="1"/>
      <sheetData sheetId="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топография"/>
      <sheetName val="Setup"/>
      <sheetName val="Пример расчета"/>
      <sheetName val="OCK1"/>
      <sheetName val="свод 2"/>
      <sheetName val="ид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Пример_расчета"/>
      <sheetName val="свод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Смета"/>
      <sheetName val="93-110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Текущие показатели"/>
      <sheetName val="Panduit"/>
      <sheetName val="БД"/>
      <sheetName val="Выборка Заказчик"/>
      <sheetName val="Хаттон 90.90 Femco"/>
      <sheetName val="Коэффициенты"/>
      <sheetName val="база"/>
      <sheetName val="Проект"/>
      <sheetName val="Общ"/>
      <sheetName val="№5_СУБ_Инж_защ"/>
      <sheetName val="СметаСводная гост"/>
      <sheetName val="Лист опроса"/>
      <sheetName val="XLR_NoRangeSheet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к.рын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Коэффициенты"/>
      <sheetName val="Дороги"/>
      <sheetName val="Сети, площ. строит"/>
      <sheetName val="Площадки эксп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"/>
      <sheetName val="СМЕТА проект"/>
      <sheetName val="топография"/>
      <sheetName val="sapactivexlhiddensheet"/>
      <sheetName val="13.1"/>
      <sheetName val="база"/>
      <sheetName val="base"/>
      <sheetName val="СМЕТА_проект"/>
      <sheetName val="13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быль опл"/>
      <sheetName val="Себ.ст-ть"/>
      <sheetName val="Настройка"/>
      <sheetName val="Приб срав"/>
      <sheetName val="Прибыль отгр"/>
      <sheetName val="Средн"/>
      <sheetName val="Экспорт"/>
      <sheetName val="Внутр."/>
      <sheetName val="Лист1"/>
      <sheetName val="Лист2"/>
      <sheetName val="РАСЧЕТ~1"/>
      <sheetName val="вахты"/>
      <sheetName val="Себ_ст-ть"/>
      <sheetName val="Приб_срав"/>
      <sheetName val="Прибыль_отгр"/>
      <sheetName val="Внутр_"/>
      <sheetName val="Прибыль_опл"/>
      <sheetName val="welldata_frac_analysis"/>
      <sheetName val="sapactivexlhiddensheet"/>
      <sheetName val="начало"/>
      <sheetName val="EKDEB90"/>
      <sheetName val="Рейтинг"/>
      <sheetName val="Шкаф"/>
      <sheetName val="Коэфф1."/>
      <sheetName val="Прайс лист"/>
      <sheetName val="к.84-к.83"/>
      <sheetName val="Calc"/>
      <sheetName val="СМЕТА прое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МашБур"/>
      <sheetName val="ОбмОбслЗемОд"/>
      <sheetName val="СмРучБур"/>
      <sheetName val="ДанныеГлав"/>
      <sheetName val="КалендПлан"/>
      <sheetName val="СводнСм"/>
      <sheetName val="СводнСм ГАП"/>
      <sheetName val="СмШурф"/>
      <sheetName val="ОБмГеодезия"/>
      <sheetName val="СмШурфКонтр"/>
      <sheetName val="СмРучБурКонтр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 refreshError="1">
        <row r="39">
          <cell r="K39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УП _2004"/>
      <sheetName val="Аренда бур_трубы"/>
      <sheetName val="анализ 2003_2004исполнение МТО"/>
      <sheetName val="пятилетка"/>
      <sheetName val="мониторинг"/>
      <sheetName val="Прибыль опл"/>
      <sheetName val="СМЕТА проект"/>
      <sheetName val="Шкаф"/>
      <sheetName val="Коэфф1."/>
      <sheetName val="Прайс лист"/>
      <sheetName val="Смета"/>
      <sheetName val="топография"/>
      <sheetName val="Cal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Шкаф"/>
      <sheetName val="Коэфф1."/>
      <sheetName val="Прайс лист"/>
      <sheetName val="Calc"/>
      <sheetName val="смета 2 проект. работы"/>
      <sheetName val="карты"/>
      <sheetName val="геол"/>
      <sheetName val="3 РД"/>
      <sheetName val="График"/>
      <sheetName val="свод"/>
      <sheetName val="Смета 1свод"/>
      <sheetName val="см8"/>
      <sheetName val="топография"/>
      <sheetName val="93-110"/>
      <sheetName val="sapactivexlhiddensheet"/>
      <sheetName val="кп ГК"/>
      <sheetName val="к.84-к.83"/>
      <sheetName val="свод 2"/>
      <sheetName val="Прибыль опл"/>
      <sheetName val="2"/>
      <sheetName val="OCK1"/>
      <sheetName val="Упр"/>
      <sheetName val="Восстановл_Лист44"/>
      <sheetName val="Восстановл_Лист6"/>
      <sheetName val="Восстановл_Лист7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РабПр"/>
      <sheetName val="Product"/>
      <sheetName val="Цена"/>
      <sheetName val="Обновление"/>
      <sheetName val="Лист1"/>
      <sheetName val="информация"/>
      <sheetName val="Зап-3- СЦБ"/>
      <sheetName val="Инженерно-геологическая смета"/>
      <sheetName val="ПЭО"/>
      <sheetName val="топо"/>
      <sheetName val="Параметры"/>
      <sheetName val="трансформация1"/>
      <sheetName val="breakdown"/>
      <sheetName val="СС"/>
      <sheetName val="Ba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нормальный"/>
      <sheetName val="нормальный (2)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FES"/>
      <sheetName val="Прибыль опл"/>
      <sheetName val="СУТТ"/>
      <sheetName val="начало"/>
      <sheetName val="Пр. БС-11"/>
      <sheetName val="нормальный_(2)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Destination"/>
      <sheetName val="анализ 2003_2004исполнение МТО"/>
      <sheetName val=" 9 2002   1.12.2001"/>
      <sheetName val="Настр"/>
      <sheetName val="Смета"/>
      <sheetName val="Шкаф"/>
      <sheetName val="Коэфф1."/>
      <sheetName val="Прайс лист"/>
      <sheetName val="Base"/>
    </sheetNames>
    <sheetDataSet>
      <sheetData sheetId="0" refreshError="1">
        <row r="5">
          <cell r="E5">
            <v>20</v>
          </cell>
        </row>
        <row r="6">
          <cell r="E6">
            <v>0</v>
          </cell>
        </row>
        <row r="11">
          <cell r="E1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Лист2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Коэфф1."/>
      <sheetName val="см8"/>
      <sheetName val="топография"/>
      <sheetName val="Данные для расчёта сметы"/>
      <sheetName val="СметаСводная"/>
      <sheetName val="свод 2"/>
      <sheetName val="Материалы"/>
      <sheetName val="Упр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к.84-к.83"/>
      <sheetName val="Пример расчета"/>
      <sheetName val="Шкаф"/>
      <sheetName val="Прайс лист"/>
      <sheetName val="трансформация1"/>
      <sheetName val="breakdown"/>
      <sheetName val="Calc"/>
      <sheetName val="Кл-р SysTel"/>
      <sheetName val="См 1 наруж.водопровод"/>
      <sheetName val="СПРПФ"/>
      <sheetName val="Курсы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вод"/>
      <sheetName val="4"/>
      <sheetName val="Землеотвод"/>
      <sheetName val="КП к снег Рыбинская"/>
      <sheetName val="Лист опроса"/>
      <sheetName val="Summary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OCK1"/>
      <sheetName val="Амур ДОН"/>
      <sheetName val="Opex personnel (Term facs)"/>
      <sheetName val="Лист1"/>
      <sheetName val="КП (2)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в работу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Ачинский НПЗ"/>
      <sheetName val="Коэф_КВ"/>
      <sheetName val="6_52-свод"/>
      <sheetName val="Об-15"/>
      <sheetName val="информация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шаблон"/>
      <sheetName val="РС"/>
      <sheetName val="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база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ПС_x0000__x0000__x0000__x0000__x0000__x0000_"/>
      <sheetName val="Пра_x0000_с_лист"/>
      <sheetName val="геол"/>
      <sheetName val="исключ ЭХЗ"/>
      <sheetName val="БДР"/>
      <sheetName val="КБК ДПК"/>
      <sheetName val="См_2 Шатурс сети  проект работы"/>
      <sheetName val="ЕТС (ф)"/>
      <sheetName val="Сводный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Имя"/>
      <sheetName val="Должности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С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Акт-Смета_30"/>
      <sheetName val="Смета 2 эл.монтаж"/>
      <sheetName val="Смета 1 общестроит"/>
      <sheetName val="Пра"/>
      <sheetName val="ПС 110 кВ (доп)"/>
      <sheetName val="3 Сл.-структура затрат"/>
      <sheetName val="W28"/>
      <sheetName val="Ref"/>
      <sheetName val="лч_и_кам"/>
      <sheetName val="Исх. данные"/>
      <sheetName val="Исх1"/>
      <sheetName val="Промер глуб"/>
      <sheetName val="Свод2006"/>
      <sheetName val="1 кв"/>
      <sheetName val="ГАЗ_камаз"/>
      <sheetName val="const"/>
      <sheetName val="расчеты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Д-2.1"/>
      <sheetName val="GLOBAL"/>
      <sheetName val="Прочее"/>
      <sheetName val="Форма 2.1"/>
      <sheetName val="ИНСТРУКЦИЯ"/>
      <sheetName val="темп"/>
      <sheetName val="ЛЧ Р"/>
      <sheetName val="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>
        <row r="1">
          <cell r="B1">
            <v>0</v>
          </cell>
        </row>
      </sheetData>
      <sheetData sheetId="866"/>
      <sheetData sheetId="867"/>
      <sheetData sheetId="868">
        <row r="1">
          <cell r="B1">
            <v>0</v>
          </cell>
        </row>
      </sheetData>
      <sheetData sheetId="869"/>
      <sheetData sheetId="870"/>
      <sheetData sheetId="871">
        <row r="1">
          <cell r="B1">
            <v>0</v>
          </cell>
        </row>
      </sheetData>
      <sheetData sheetId="872"/>
      <sheetData sheetId="873"/>
      <sheetData sheetId="874"/>
      <sheetData sheetId="875"/>
      <sheetData sheetId="876">
        <row r="1">
          <cell r="B1">
            <v>0</v>
          </cell>
        </row>
      </sheetData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/>
      <sheetData sheetId="1001"/>
      <sheetData sheetId="1002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/>
      <sheetData sheetId="1011"/>
      <sheetData sheetId="1012">
        <row r="1">
          <cell r="B1">
            <v>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>
        <row r="1">
          <cell r="B1">
            <v>0</v>
          </cell>
        </row>
      </sheetData>
      <sheetData sheetId="1064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 refreshError="1"/>
      <sheetData sheetId="1103" refreshError="1"/>
      <sheetData sheetId="1104" refreshError="1"/>
      <sheetData sheetId="1105" refreshError="1"/>
      <sheetData sheetId="1106"/>
      <sheetData sheetId="1107" refreshError="1"/>
      <sheetData sheetId="1108" refreshError="1"/>
      <sheetData sheetId="1109" refreshError="1"/>
      <sheetData sheetId="1110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/>
      <sheetData sheetId="1157"/>
      <sheetData sheetId="1158" refreshError="1"/>
      <sheetData sheetId="1159"/>
      <sheetData sheetId="1160"/>
      <sheetData sheetId="1161"/>
      <sheetData sheetId="1162"/>
      <sheetData sheetId="1163"/>
      <sheetData sheetId="1164"/>
      <sheetData sheetId="1165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 refreshError="1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выборка на22 июня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3_гидромет"/>
      <sheetName val="см8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ИД СМР"/>
      <sheetName val="HP_и_оргтехника1"/>
      <sheetName val="СМЕТА_проект1"/>
      <sheetName val="Лист_опроса1"/>
      <sheetName val="13_11"/>
      <sheetName val="выборка_на22_июня"/>
      <sheetName val="Таблица_5"/>
      <sheetName val="Таблица_3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Объем работ"/>
      <sheetName val="Виды работ АСО"/>
      <sheetName val="таблица_руко_x0019__x0015__x0009__x0003__x000c__x0011__x0011_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ПС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7"/>
      <sheetName val="Пра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PLиюль04"/>
      <sheetName val="PL СК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>
        <row r="1">
          <cell r="B1">
            <v>0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виамоторная"/>
    </sheetNames>
    <sheetDataSet>
      <sheetData sheetId="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_1"/>
      <sheetName val="4НКУ"/>
    </sheetNames>
    <sheetDataSet>
      <sheetData sheetId="0"/>
      <sheetData sheetId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из"/>
      <sheetName val="3_пр"/>
      <sheetName val="4_РЗ"/>
      <sheetName val="5_конф"/>
      <sheetName val="6_НКУ"/>
      <sheetName val="См_1"/>
      <sheetName val="4НКУ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ел.-к. поверх."/>
      <sheetName val="Сводная ведомость"/>
      <sheetName val="КОЭФФИЦИЕНТЫ"/>
      <sheetName val="Шаблон сметы"/>
      <sheetName val="Музей ВС"/>
      <sheetName val="ЛДЛ-цу пов. Матвеев"/>
      <sheetName val="Чистые пруды"/>
      <sheetName val="Тургеневская"/>
      <sheetName val="Цветной бульвар"/>
      <sheetName val="Совхозная, 20 дней"/>
      <sheetName val="Совхозная, 1,5 мес"/>
      <sheetName val="Совхозная, 1 квартал"/>
      <sheetName val="Михелев"/>
      <sheetName val="з-д &quot;Рекорд&quot;"/>
      <sheetName val="ВДНХ (0)"/>
      <sheetName val="ВДНХ"/>
      <sheetName val="Бел.-к. подз."/>
      <sheetName val="Бел__к_ поверх_"/>
    </sheetNames>
    <sheetDataSet>
      <sheetData sheetId="0">
        <row r="43">
          <cell r="F43">
            <v>9987.0883200000026</v>
          </cell>
        </row>
      </sheetData>
      <sheetData sheetId="1" refreshError="1"/>
      <sheetData sheetId="2">
        <row r="3">
          <cell r="B3">
            <v>347</v>
          </cell>
        </row>
      </sheetData>
      <sheetData sheetId="3" refreshError="1"/>
      <sheetData sheetId="4">
        <row r="43">
          <cell r="F43">
            <v>1123.726032</v>
          </cell>
        </row>
      </sheetData>
      <sheetData sheetId="5" refreshError="1"/>
      <sheetData sheetId="6">
        <row r="47">
          <cell r="F47">
            <v>14326.588924560001</v>
          </cell>
        </row>
      </sheetData>
      <sheetData sheetId="7">
        <row r="47">
          <cell r="F47">
            <v>7711.5133868256007</v>
          </cell>
        </row>
      </sheetData>
      <sheetData sheetId="8">
        <row r="47">
          <cell r="F47">
            <v>7711.5133868256007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>
        <row r="43">
          <cell r="F43">
            <v>611.85560831999999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ъемы"/>
      <sheetName val="Предп_Цены"/>
      <sheetName val="Предп_Коммерч"/>
      <sheetName val="НДС"/>
      <sheetName val="дек_'04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FS_sum"/>
      <sheetName val="NWC"/>
      <sheetName val="Нач_Опл_РФ"/>
      <sheetName val="Destination"/>
      <sheetName val="maping"/>
      <sheetName val="ПДР ООО &quot;Юкос ФБЦ&quot;"/>
      <sheetName val="Баланс"/>
      <sheetName val="Курс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Шкаф"/>
      <sheetName val="Коэфф1."/>
      <sheetName val="Прайс лист"/>
      <sheetName val="Макро"/>
      <sheetName val="топография"/>
      <sheetName val="Лист2"/>
      <sheetName val="Прибыль опл"/>
      <sheetName val="План счетов"/>
      <sheetName val="Насосы"/>
      <sheetName val="Смета"/>
      <sheetName val="RJE "/>
      <sheetName val="Перечень вариантов"/>
      <sheetName val="Основные показатели"/>
      <sheetName val="исх.данные"/>
      <sheetName val="CENTR"/>
      <sheetName val="оператор"/>
      <sheetName val="Лист3"/>
      <sheetName val="sapactivexlhiddensheet"/>
      <sheetName val="УП _2004"/>
      <sheetName val="мар_x0000__x0000__x0000__x0000__x0000__x0000__x0000__x0000__x0000_ _x0000_벜Ӌ_x0000__x0004__x0000__x0000__x0000__x0000__x0000__x0000_槜Ӌ_x0000__x0000__x0000__x0000__x0000_"/>
      <sheetName val="нефть_модель_РФ"/>
      <sheetName val="изм"/>
      <sheetName val="Транс_24.01"/>
      <sheetName val="Имущество КпоУИК"/>
      <sheetName val="свод 2"/>
      <sheetName val=""/>
      <sheetName val="ИД"/>
      <sheetName val="свод 3"/>
      <sheetName val="мар_x0000__x0000__x0000__x0000__x0000__x0000__x0000__x0000__x0000__x0009__x0000_벜Ӌ_x0000__x0004__x0000__x0000__x0000__x0000__x0000__x0000_槜Ӌ_x0000__x0000__x0000__x0000__x0000_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Коэфф1_"/>
      <sheetName val="Прайс_лист"/>
      <sheetName val="Прибыль_опл"/>
      <sheetName val="План_счетов"/>
      <sheetName val="RJE_"/>
      <sheetName val="Перечень_вариантов"/>
      <sheetName val="Основные_показатели"/>
      <sheetName val="исх_данные"/>
      <sheetName val="УП__2004"/>
      <sheetName val="мар_벜Ӌ槜Ӌ"/>
      <sheetName val="мар_벜Ӌ槜Ӌ1"/>
      <sheetName val="Транс_24_01"/>
      <sheetName val="Имущество_КпоУИК"/>
      <sheetName val="свод_2"/>
      <sheetName val="свод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9">
          <cell r="B9" t="str">
            <v>Новороссийск</v>
          </cell>
        </row>
        <row r="10">
          <cell r="B10" t="str">
            <v>Бутинге</v>
          </cell>
        </row>
        <row r="11">
          <cell r="B11" t="str">
            <v>Приморск</v>
          </cell>
        </row>
        <row r="12">
          <cell r="B12" t="str">
            <v>Польша</v>
          </cell>
        </row>
        <row r="13">
          <cell r="B13" t="str">
            <v>Венгрия</v>
          </cell>
        </row>
        <row r="14">
          <cell r="B14" t="str">
            <v>Венгрия_контракт</v>
          </cell>
        </row>
        <row r="15">
          <cell r="B15" t="str">
            <v>Венгрия_спот</v>
          </cell>
        </row>
        <row r="16">
          <cell r="B16" t="str">
            <v>Хорватия</v>
          </cell>
        </row>
        <row r="17">
          <cell r="B17" t="str">
            <v>Босния</v>
          </cell>
        </row>
        <row r="18">
          <cell r="B18" t="str">
            <v>Сербия</v>
          </cell>
        </row>
        <row r="19">
          <cell r="B19" t="str">
            <v>Чехия</v>
          </cell>
        </row>
        <row r="20">
          <cell r="B20" t="str">
            <v>Словакия</v>
          </cell>
        </row>
        <row r="21">
          <cell r="B21" t="str">
            <v>Словакия_контракт</v>
          </cell>
        </row>
        <row r="22">
          <cell r="B22" t="str">
            <v>Словакия_спот</v>
          </cell>
        </row>
        <row r="23">
          <cell r="B23" t="str">
            <v>Литва (МН-труба)</v>
          </cell>
        </row>
        <row r="24">
          <cell r="B24" t="str">
            <v>Литва__МН__контракт</v>
          </cell>
        </row>
        <row r="25">
          <cell r="B25" t="str">
            <v>Литва__МН__спот</v>
          </cell>
        </row>
        <row r="26">
          <cell r="B26" t="str">
            <v>Гданьск</v>
          </cell>
        </row>
        <row r="27">
          <cell r="B27" t="str">
            <v>Германия</v>
          </cell>
        </row>
        <row r="28">
          <cell r="B28" t="str">
            <v>Вентспилс</v>
          </cell>
        </row>
        <row r="29">
          <cell r="B29" t="str">
            <v>Одесса_НПЗ</v>
          </cell>
        </row>
        <row r="30">
          <cell r="B30" t="str">
            <v>Феодоссия</v>
          </cell>
        </row>
        <row r="31">
          <cell r="B31" t="str">
            <v>Феодосия__НПЗ</v>
          </cell>
        </row>
        <row r="32">
          <cell r="B32" t="str">
            <v>Феодосия__Херсон</v>
          </cell>
        </row>
        <row r="33">
          <cell r="B33" t="str">
            <v>Феодосия__Броды</v>
          </cell>
        </row>
        <row r="34">
          <cell r="B34" t="str">
            <v>Феодосия__Тихорецкая</v>
          </cell>
        </row>
        <row r="35">
          <cell r="B35" t="str">
            <v>Бутинге__комб.</v>
          </cell>
        </row>
        <row r="36">
          <cell r="B36" t="str">
            <v>Бутинге__Броды</v>
          </cell>
        </row>
        <row r="37">
          <cell r="B37" t="str">
            <v>Бутинге__Речица</v>
          </cell>
        </row>
        <row r="38">
          <cell r="B38" t="str">
            <v>Мурманск</v>
          </cell>
        </row>
        <row r="39">
          <cell r="B39" t="str">
            <v>Мурманск__НПЗ_Витино</v>
          </cell>
        </row>
        <row r="40">
          <cell r="B40" t="str">
            <v>Мурманск__НПЗ</v>
          </cell>
        </row>
        <row r="41">
          <cell r="B41" t="str">
            <v>Кавказ</v>
          </cell>
        </row>
        <row r="42">
          <cell r="B42" t="str">
            <v>Кавказ__Танкер</v>
          </cell>
        </row>
        <row r="43">
          <cell r="B43" t="str">
            <v>Кавказ__НПЗ</v>
          </cell>
        </row>
        <row r="44">
          <cell r="B44" t="str">
            <v>Кавказ__Тихорецкая</v>
          </cell>
        </row>
        <row r="45">
          <cell r="B45" t="str">
            <v>Литва (МН-комб.)</v>
          </cell>
        </row>
        <row r="46">
          <cell r="B46" t="str">
            <v>Литва__МН_Речица</v>
          </cell>
        </row>
        <row r="47">
          <cell r="B47" t="str">
            <v>Литва__МН_Броды</v>
          </cell>
        </row>
        <row r="48">
          <cell r="B48" t="str">
            <v>Венспилс (Херсон)</v>
          </cell>
        </row>
        <row r="49">
          <cell r="B49" t="str">
            <v>Китай</v>
          </cell>
        </row>
        <row r="50">
          <cell r="B50" t="str">
            <v>Китай__Наушки</v>
          </cell>
        </row>
        <row r="51">
          <cell r="B51" t="str">
            <v>Китай__Забайкальск</v>
          </cell>
        </row>
        <row r="52">
          <cell r="B52" t="str">
            <v>Белоруссия</v>
          </cell>
        </row>
        <row r="53">
          <cell r="B53" t="str">
            <v>Белоруссия (Мозырь)</v>
          </cell>
        </row>
        <row r="54">
          <cell r="B54" t="str">
            <v>Белоруссия (НАФТАН)</v>
          </cell>
        </row>
        <row r="55">
          <cell r="B55" t="str">
            <v>Белоруссия (прочие)</v>
          </cell>
        </row>
        <row r="56">
          <cell r="B56" t="str">
            <v>Украина</v>
          </cell>
        </row>
        <row r="57">
          <cell r="B57" t="str">
            <v>Украина (Галичина)</v>
          </cell>
        </row>
        <row r="58">
          <cell r="B58" t="str">
            <v>Украина (прочие)</v>
          </cell>
        </row>
        <row r="81">
          <cell r="C81" t="str">
            <v>ЮНГ</v>
          </cell>
        </row>
        <row r="82">
          <cell r="C82" t="str">
            <v>СНГ</v>
          </cell>
        </row>
        <row r="83">
          <cell r="C83" t="str">
            <v>ТН</v>
          </cell>
        </row>
        <row r="84">
          <cell r="C84" t="str">
            <v>ЗМБ</v>
          </cell>
        </row>
        <row r="85">
          <cell r="C85" t="str">
            <v>ЮКОС</v>
          </cell>
        </row>
        <row r="86">
          <cell r="C86" t="str">
            <v>ТК</v>
          </cell>
        </row>
        <row r="87">
          <cell r="C87" t="str">
            <v>Сторон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БИ-2-18-П"/>
      <sheetName val="БИ-2-19-П"/>
      <sheetName val="БИ-2-7-П"/>
      <sheetName val="БИ-2-9-П"/>
      <sheetName val="БИ-2-14-П"/>
      <sheetName val="БИ-2-16-П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Смета"/>
      <sheetName val="топография"/>
      <sheetName val="СмМашБур"/>
      <sheetName val="ОбмОбслЗемОд"/>
      <sheetName val="СмРучБур"/>
      <sheetName val="Лист2"/>
      <sheetName val="Хар_"/>
      <sheetName val="С1_"/>
      <sheetName val="свод 2"/>
      <sheetName val="База Геофизика"/>
      <sheetName val="База Геодезия"/>
      <sheetName val="База Геология"/>
      <sheetName val="База Гидро"/>
      <sheetName val="Сводная смета"/>
      <sheetName val="Геология"/>
      <sheetName val="Экология1"/>
      <sheetName val="УП _2004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Шкаф"/>
      <sheetName val="Коэфф1."/>
      <sheetName val="Прибыль опл"/>
      <sheetName val="трансформация1"/>
      <sheetName val="breakdown"/>
      <sheetName val="All_new_2004_G"/>
      <sheetName val="исходные данные"/>
      <sheetName val="расчетные таблицы"/>
      <sheetName val="ИД"/>
      <sheetName val="база"/>
      <sheetName val="Коэффициенты"/>
      <sheetName val="ID"/>
      <sheetName val="Lim"/>
      <sheetName val="Внереализ_дох_расх"/>
      <sheetName val="СтатПриродоохр"/>
      <sheetName val="ПРОБА"/>
      <sheetName val="СтрЗапасов (2)"/>
      <sheetName val="стат.пар"/>
      <sheetName val="Пример расчета"/>
      <sheetName val="OCK1"/>
      <sheetName val="Курсы$"/>
      <sheetName val="Summary"/>
      <sheetName val="1,3 новая"/>
      <sheetName val="Анкета"/>
      <sheetName val="Лист1"/>
      <sheetName val="13.1"/>
      <sheetName val="пятилетка"/>
      <sheetName val="мониторинг"/>
      <sheetName val="1.411.1"/>
      <sheetName val="АЧ"/>
      <sheetName val="Смета доходов"/>
      <sheetName val="1.401.2"/>
      <sheetName val="Ачинский НПЗ"/>
      <sheetName val="Данные для расчёта сметы"/>
      <sheetName val="свод"/>
      <sheetName val="ЗП_ЮНГ"/>
      <sheetName val="Лист3"/>
      <sheetName val="list"/>
      <sheetName val="ПДР ООО &quot;Юкос ФБЦ&quot;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свод_2"/>
      <sheetName val="База_Геофизика"/>
      <sheetName val="База_Геодезия"/>
      <sheetName val="База_Геология"/>
      <sheetName val="База_Гидро"/>
      <sheetName val="Сводная_смета"/>
      <sheetName val="УП__2004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Коэфф1_"/>
      <sheetName val="Прибыль_опл"/>
      <sheetName val="исходные_данные"/>
      <sheetName val="расчетные_таблицы"/>
      <sheetName val="сл_6"/>
      <sheetName val="Диапазоны"/>
      <sheetName val="REESTR"/>
      <sheetName val="Справочники"/>
      <sheetName val="#REF"/>
      <sheetName val="анализ кт"/>
      <sheetName val="ц_1991"/>
      <sheetName val="ст ГТМ"/>
      <sheetName val="ЗП"/>
      <sheetName val="Остановки"/>
      <sheetName val="Основная таблица"/>
      <sheetName val="Гр5(о)"/>
      <sheetName val="3.3.31."/>
      <sheetName val="Итог"/>
      <sheetName val="6.2.1 Пр. произв. услуги"/>
      <sheetName val="total"/>
      <sheetName val="Комплектация"/>
      <sheetName val="трубы"/>
      <sheetName val="СМР"/>
      <sheetName val="дороги"/>
      <sheetName val="Апрель"/>
      <sheetName val="ИТОГО"/>
      <sheetName val="Пром1"/>
      <sheetName val="13 NGDO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EKDEB90"/>
      <sheetName val="станко-месяц"/>
      <sheetName val="Курс $"/>
      <sheetName val="СметаСводная"/>
      <sheetName val="сводная"/>
      <sheetName val="См 1 наруж.водопровод"/>
      <sheetName val="ИГ1"/>
      <sheetName val="Справка I кв."/>
      <sheetName val="см8"/>
      <sheetName val="Курсы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C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 дан"/>
    </sheetNames>
    <sheetDataSet>
      <sheetData sheetId="0">
        <row r="3">
          <cell r="B3">
            <v>32</v>
          </cell>
        </row>
        <row r="4">
          <cell r="B4">
            <v>32</v>
          </cell>
        </row>
        <row r="6">
          <cell r="B6">
            <v>5.0000000000000001E-3</v>
          </cell>
        </row>
        <row r="9">
          <cell r="B9">
            <v>0.1</v>
          </cell>
        </row>
        <row r="12">
          <cell r="B12">
            <v>7.0000000000000007E-2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 _2004"/>
      <sheetName val="ИП 2005 по Колве"/>
      <sheetName val="ИП 2005 по Колве (2)"/>
      <sheetName val="ИП 2005 на 8 бригад"/>
      <sheetName val="ИП 2005 на 14 "/>
      <sheetName val="ИП 2005 на 14  (2)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анализ 2003_2004исполнение МТО"/>
      <sheetName val="пятилетка"/>
      <sheetName val="мониторинг"/>
      <sheetName val="sapactivexlhiddensheet"/>
      <sheetName val="топография"/>
      <sheetName val="СмМашБур"/>
      <sheetName val="ОбмОбслЗемОд"/>
      <sheetName val="СмРуч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"/>
      <sheetName val="Дох"/>
      <sheetName val="Продажи"/>
      <sheetName val="уд. изд."/>
      <sheetName val="ком и общ. у_и"/>
      <sheetName val="сырье"/>
      <sheetName val="ЭР (СМ)"/>
      <sheetName val="КВ"/>
      <sheetName val="Налоги"/>
      <sheetName val="Об"/>
      <sheetName val="Займы"/>
      <sheetName val="Бал"/>
      <sheetName val="Приб"/>
      <sheetName val="ДДС"/>
      <sheetName val="ДДС (СМ)"/>
      <sheetName val="trader"/>
      <sheetName val="конс приб"/>
      <sheetName val="Об (tr)"/>
      <sheetName val="Кр(2)"/>
      <sheetName val="ДДС (tr)"/>
      <sheetName val="Ремдан"/>
      <sheetName val="Акционеры"/>
      <sheetName val="Займы (2)"/>
      <sheetName val="консолид (2)"/>
      <sheetName val="содержание"/>
      <sheetName val="объемы (2)"/>
      <sheetName val="Кредит"/>
      <sheetName val="себестоимость"/>
      <sheetName val="уд__изд_"/>
      <sheetName val="ком_и_общ__у_и"/>
      <sheetName val="ЭР_(СМ)"/>
      <sheetName val="ДДС_(СМ)"/>
      <sheetName val="конс_приб"/>
      <sheetName val="Об_(tr)"/>
      <sheetName val="ДДС_(tr)"/>
      <sheetName val="Займы_(2)"/>
      <sheetName val="консолид_(2)"/>
      <sheetName val="объемы_(2)"/>
      <sheetName val="УП _2004"/>
      <sheetName val="total"/>
      <sheetName val="Комплектация"/>
      <sheetName val="трубы"/>
      <sheetName val="СМР"/>
      <sheetName val="дороги"/>
      <sheetName val="топография"/>
      <sheetName val="sapactivexlhiddensheet"/>
      <sheetName val="СмМашБур"/>
      <sheetName val="ОбмОбслЗемОд"/>
      <sheetName val="СмРучБур"/>
      <sheetName val="Destination"/>
      <sheetName val="Итог"/>
      <sheetName val="Баланс"/>
      <sheetName val="18"/>
      <sheetName val="4.3 Категории Договора"/>
      <sheetName val="КПП"/>
      <sheetName val="Деб и запасы"/>
      <sheetName val="#ССЫЛКА"/>
      <sheetName val="GRAPHS"/>
      <sheetName val="свод 2"/>
      <sheetName val="Амур ДОН"/>
      <sheetName val="Лист2"/>
      <sheetName val="ачинский нпз"/>
      <sheetName val="сентябрь"/>
      <sheetName val="справочник"/>
      <sheetName val="Расчет Рзаб и Кпр"/>
      <sheetName val="уд__изд_1"/>
      <sheetName val="ком_и_общ__у_и1"/>
      <sheetName val="ЭР_(СМ)1"/>
      <sheetName val="ДДС_(СМ)1"/>
      <sheetName val="конс_приб1"/>
      <sheetName val="Об_(tr)1"/>
      <sheetName val="ДДС_(tr)1"/>
      <sheetName val="Займы_(2)1"/>
      <sheetName val="консолид_(2)1"/>
      <sheetName val="объемы_(2)1"/>
      <sheetName val="УП__2004"/>
      <sheetName val="Деб_и_запасы"/>
      <sheetName val="4_3_Категории_Договора"/>
      <sheetName val="Расчет_Рзаб_и_Кпр"/>
      <sheetName val="уд__изд_2"/>
      <sheetName val="ком_и_общ__у_и2"/>
      <sheetName val="ЭР_(СМ)2"/>
      <sheetName val="ДДС_(СМ)2"/>
      <sheetName val="конс_приб2"/>
      <sheetName val="Об_(tr)2"/>
      <sheetName val="ДДС_(tr)2"/>
      <sheetName val="Займы_(2)2"/>
      <sheetName val="консолид_(2)2"/>
      <sheetName val="объемы_(2)2"/>
      <sheetName val="УП__20041"/>
      <sheetName val="4_3_Категории_Договора1"/>
      <sheetName val="Деб_и_запасы1"/>
      <sheetName val="свод_2"/>
      <sheetName val="Амур_ДОН"/>
      <sheetName val="ачинский_нпз"/>
      <sheetName val="Расчет_Рзаб_и_Кпр1"/>
    </sheetNames>
    <sheetDataSet>
      <sheetData sheetId="0" refreshError="1">
        <row r="4">
          <cell r="B4">
            <v>26.5</v>
          </cell>
        </row>
        <row r="6">
          <cell r="B6">
            <v>0.53</v>
          </cell>
        </row>
        <row r="7">
          <cell r="B7">
            <v>0.45</v>
          </cell>
        </row>
        <row r="14">
          <cell r="A14" t="str">
            <v>ОАО "Сибмикс интернейшнл"</v>
          </cell>
        </row>
        <row r="15">
          <cell r="A15" t="str">
            <v>"Welisa Establishment"</v>
          </cell>
        </row>
        <row r="36">
          <cell r="B36">
            <v>210</v>
          </cell>
        </row>
        <row r="37">
          <cell r="B37">
            <v>750</v>
          </cell>
        </row>
        <row r="40">
          <cell r="B40">
            <v>0.77</v>
          </cell>
        </row>
        <row r="41">
          <cell r="B41">
            <v>0.85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16">
          <cell r="B16" t="str">
            <v>работа с 48-60 канальной станцией</v>
          </cell>
        </row>
        <row r="17">
          <cell r="B17" t="str">
            <v>работа с 2-я комп. вектора смещения</v>
          </cell>
        </row>
        <row r="18">
          <cell r="B18" t="str">
            <v>работа с промежуточной записью</v>
          </cell>
        </row>
        <row r="19">
          <cell r="B19" t="str">
            <v>работа с разборной установкой</v>
          </cell>
        </row>
        <row r="20">
          <cell r="B20" t="str">
            <v>снеговой покров более 50см</v>
          </cell>
        </row>
        <row r="21">
          <cell r="B21" t="str">
            <v>снеговой покров более 100см</v>
          </cell>
        </row>
        <row r="22">
          <cell r="B22" t="str">
            <v>работа в условиях помех</v>
          </cell>
        </row>
        <row r="23">
          <cell r="B23" t="str">
            <v>перенос оборудования до 200м</v>
          </cell>
        </row>
        <row r="24">
          <cell r="B24" t="str">
            <v>перенос оборудования более 200м</v>
          </cell>
        </row>
        <row r="25">
          <cell r="B25" t="str">
            <v>работа на территории со спец.режимом</v>
          </cell>
        </row>
        <row r="26">
          <cell r="B26" t="str">
            <v>работа в неблагоприятный период</v>
          </cell>
        </row>
        <row r="27">
          <cell r="B27" t="str">
            <v>поправочный коэффициент</v>
          </cell>
        </row>
        <row r="28">
          <cell r="B28" t="str">
            <v>горный район 1500-1700м</v>
          </cell>
        </row>
        <row r="29">
          <cell r="B29" t="str">
            <v>горный район 1700-2000м</v>
          </cell>
        </row>
        <row r="30">
          <cell r="B30" t="str">
            <v>горный район 2000-3000м</v>
          </cell>
        </row>
        <row r="31">
          <cell r="B31" t="str">
            <v>горный район &gt;3000м</v>
          </cell>
        </row>
        <row r="51">
          <cell r="B51" t="str">
            <v>за условия заземления</v>
          </cell>
        </row>
        <row r="52">
          <cell r="B52" t="str">
            <v>работа в сухих породах с подливом воды</v>
          </cell>
        </row>
        <row r="53">
          <cell r="B53" t="str">
            <v>разность потенциалов до 0.3 мВ</v>
          </cell>
        </row>
        <row r="54">
          <cell r="B54" t="str">
            <v>работа в мерзлой породе 2кат.</v>
          </cell>
        </row>
        <row r="55">
          <cell r="B55" t="str">
            <v>работа в мерзлой породе 3кат.</v>
          </cell>
        </row>
        <row r="56">
          <cell r="B56" t="str">
            <v>работа в мерзлой породе 4кат.</v>
          </cell>
        </row>
        <row r="57">
          <cell r="B57" t="str">
            <v>расстояния между точками от 1 до 2 АВ</v>
          </cell>
        </row>
        <row r="58">
          <cell r="B58" t="str">
            <v>расстояния между точками от 2 до 5 АВ</v>
          </cell>
        </row>
        <row r="59">
          <cell r="B59" t="str">
            <v>расстояния между точками больше 5 АВ</v>
          </cell>
        </row>
        <row r="60">
          <cell r="B60" t="str">
            <v>КВЭЗ 2 азимута</v>
          </cell>
        </row>
        <row r="61">
          <cell r="B61" t="str">
            <v>КВЭЗ 3 азимута</v>
          </cell>
        </row>
        <row r="62">
          <cell r="B62" t="str">
            <v>КВЭЗ 4 азимута</v>
          </cell>
        </row>
        <row r="63">
          <cell r="B63" t="str">
            <v>КВЭЗ 6 азимутов</v>
          </cell>
        </row>
        <row r="64">
          <cell r="B64" t="str">
            <v>снеговой покров более 50см</v>
          </cell>
        </row>
        <row r="65">
          <cell r="B65" t="str">
            <v>снеговой покров более 100см</v>
          </cell>
        </row>
        <row r="66">
          <cell r="B66" t="str">
            <v>работа в условиях помех</v>
          </cell>
        </row>
        <row r="67">
          <cell r="B67" t="str">
            <v>перенос оборудования до 200м</v>
          </cell>
        </row>
        <row r="68">
          <cell r="B68" t="str">
            <v>перенос оборудования более 200м</v>
          </cell>
        </row>
        <row r="69">
          <cell r="B69" t="str">
            <v>работа на территории со спец.режимом</v>
          </cell>
        </row>
        <row r="70">
          <cell r="B70" t="str">
            <v>работа в неблагоприятный период</v>
          </cell>
        </row>
        <row r="71">
          <cell r="B71" t="str">
            <v>поправочный коэффициент</v>
          </cell>
        </row>
        <row r="72">
          <cell r="B72" t="str">
            <v>горный район 1500-1700м</v>
          </cell>
        </row>
        <row r="73">
          <cell r="B73" t="str">
            <v>горный район 1700-2000м</v>
          </cell>
        </row>
        <row r="74">
          <cell r="B74" t="str">
            <v>горный район 2000-3000м</v>
          </cell>
        </row>
        <row r="75">
          <cell r="B75" t="str">
            <v>горный район &gt;3000м</v>
          </cell>
        </row>
        <row r="99">
          <cell r="B99" t="str">
            <v>расстояние между точками измерения 200-500м.</v>
          </cell>
        </row>
        <row r="100">
          <cell r="B100" t="str">
            <v>расстояние между точками измерения 500-1000м.</v>
          </cell>
        </row>
        <row r="102">
          <cell r="B102" t="str">
            <v>наблюдений при расстоянии 100-200 м., 1кат.</v>
          </cell>
        </row>
        <row r="103">
          <cell r="B103" t="str">
            <v>наблюдений при расстоянии 100-200 м., 2кат.</v>
          </cell>
        </row>
        <row r="104">
          <cell r="B104" t="str">
            <v>наблюдений при расстоянии 100-200 м., 3кат.</v>
          </cell>
        </row>
        <row r="105">
          <cell r="B105" t="str">
            <v>наблюдений при расстоянии 100-200 м., 4кат.</v>
          </cell>
        </row>
        <row r="106">
          <cell r="B106" t="str">
            <v>наблюдений при расстоянии 200-350 м., 1кат.</v>
          </cell>
        </row>
        <row r="107">
          <cell r="B107" t="str">
            <v>наблюдений при расстоянии 200-350 м., 2кат.</v>
          </cell>
        </row>
        <row r="108">
          <cell r="B108" t="str">
            <v>наблюдений при расстоянии 200-350 м., 3кат.</v>
          </cell>
        </row>
        <row r="109">
          <cell r="B109" t="str">
            <v>наблюдений при расстоянии 200-350 м., 4кат.</v>
          </cell>
        </row>
        <row r="110">
          <cell r="B110" t="str">
            <v>только высотная</v>
          </cell>
        </row>
        <row r="111">
          <cell r="B111" t="str">
            <v xml:space="preserve">только плановая </v>
          </cell>
        </row>
        <row r="121">
          <cell r="B121" t="str">
            <v>поправочный коэффициент</v>
          </cell>
        </row>
        <row r="122">
          <cell r="B122" t="str">
            <v>при двух типах волн</v>
          </cell>
        </row>
        <row r="123">
          <cell r="B123" t="str">
            <v>при одном типе волн</v>
          </cell>
        </row>
        <row r="124">
          <cell r="B124" t="str">
            <v>при работе с 48-канальной станцией</v>
          </cell>
        </row>
        <row r="125">
          <cell r="B125" t="str">
            <v>при спец.расчетах на ЭВМ</v>
          </cell>
        </row>
        <row r="127">
          <cell r="B127" t="str">
            <v>Расстояние от базы до участка изысканий 10-15км</v>
          </cell>
        </row>
        <row r="128">
          <cell r="B128" t="str">
            <v>Расстояние от базы до участка изысканий 15-20км</v>
          </cell>
        </row>
        <row r="129">
          <cell r="B129" t="str">
            <v>Расстояние от базы до участка изысканий 20-25км</v>
          </cell>
        </row>
        <row r="130">
          <cell r="B130" t="str">
            <v>Расстояние от базы до участка изысканий 5-10км</v>
          </cell>
        </row>
        <row r="131">
          <cell r="B131" t="str">
            <v>Расстояние от базы до участка изысканий до 5км</v>
          </cell>
        </row>
        <row r="208">
          <cell r="B208" t="str">
            <v xml:space="preserve">экспедиций </v>
          </cell>
        </row>
        <row r="209">
          <cell r="B209" t="str">
            <v>экспедиций  - 1.15</v>
          </cell>
        </row>
        <row r="210">
          <cell r="B210" t="str">
            <v>экспедиций  - 1.2</v>
          </cell>
        </row>
        <row r="211">
          <cell r="B211" t="str">
            <v>экспедиций  - 1.3</v>
          </cell>
        </row>
        <row r="212">
          <cell r="B212" t="str">
            <v>экспедиций  - 1.4</v>
          </cell>
        </row>
        <row r="213">
          <cell r="B213" t="str">
            <v>экспедиций  - 1.5</v>
          </cell>
        </row>
        <row r="214">
          <cell r="B214" t="str">
            <v>экспедиций  - 1.6</v>
          </cell>
        </row>
        <row r="215">
          <cell r="B215" t="str">
            <v>экспедиций  - 1.7</v>
          </cell>
        </row>
        <row r="216">
          <cell r="B216" t="str">
            <v>экспедиций  - 1.8</v>
          </cell>
        </row>
        <row r="217">
          <cell r="B217" t="str">
            <v>экспедиций  - 1.9</v>
          </cell>
        </row>
        <row r="218">
          <cell r="B218" t="str">
            <v>экспедиций  - 2</v>
          </cell>
        </row>
        <row r="219">
          <cell r="B219" t="str">
            <v>экспедиций - 1.1</v>
          </cell>
        </row>
        <row r="221">
          <cell r="B221" t="str">
            <v>-</v>
          </cell>
        </row>
        <row r="222">
          <cell r="B222" t="str">
            <v>Иркутской области, Красноярского края и Д. Востока</v>
          </cell>
        </row>
        <row r="223">
          <cell r="B223" t="str">
            <v>Крайнего Севера</v>
          </cell>
        </row>
        <row r="224">
          <cell r="B224" t="str">
            <v>месностях, приравненных к районам Крайнего Севера</v>
          </cell>
        </row>
      </sheetData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  <sheetName val="свод_2"/>
      <sheetName val="ИД"/>
      <sheetName val="топография"/>
      <sheetName val="Destination"/>
      <sheetName val="УП _2004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</sheetNames>
    <sheetDataSet>
      <sheetData sheetId="0" refreshError="1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ДД (стр-во+экспл.)"/>
    </sheet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Коэффициенты"/>
    </sheetNames>
    <sheetDataSet>
      <sheetData sheetId="0" refreshError="1"/>
      <sheetData sheetId="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Комплектация"/>
      <sheetName val="трубы"/>
      <sheetName val="СМР"/>
      <sheetName val="дороги"/>
      <sheetName val="List"/>
      <sheetName val="каталог"/>
      <sheetName val="сметы"/>
      <sheetName val="трубы_НГП"/>
      <sheetName val="куст"/>
      <sheetName val="скв"/>
      <sheetName val="date"/>
      <sheetName val="total (Самусев)"/>
      <sheetName val="ГОСТ"/>
      <sheetName val="МТО_ст"/>
      <sheetName val="МТО (2)"/>
      <sheetName val="UP"/>
      <sheetName val="UP (2)"/>
      <sheetName val="wells"/>
      <sheetName val="clusters"/>
      <sheetName val="МТО"/>
      <sheetName val="ОКС_3"/>
      <sheetName val="КВ_строительство (стар)"/>
      <sheetName val="отсыпка"/>
      <sheetName val="отсыпка_2001"/>
      <sheetName val="отсыпка_ВГ"/>
      <sheetName val="отсыпка_01_02"/>
      <sheetName val="структура КВ"/>
      <sheetName val="Геотекстиль"/>
      <sheetName val="КВ_строительство"/>
      <sheetName val="КВ_строительство (2)"/>
      <sheetName val="КВ_строительство (ИТОГ)"/>
      <sheetName val="КВ_строительство (ИТОГ) (2)"/>
      <sheetName val="КВ_строительство (ИТОГ) (3)"/>
      <sheetName val="СМР_ДМ"/>
      <sheetName val="МиО_ДМ"/>
      <sheetName val="сметы_ВГ"/>
      <sheetName val="структура КВ_ВГ"/>
      <sheetName val="КВ_строительство_ДМ"/>
      <sheetName val="КВ_строительство_ВГ"/>
      <sheetName val="SummerКоррект"/>
      <sheetName val="Summer"/>
      <sheetName val="Классификатор"/>
      <sheetName val="Реестр договоров"/>
      <sheetName val="КВ_строительство_ВГ (2)"/>
      <sheetName val="ИТОГИ"/>
      <sheetName val="SummerКоррект (2)"/>
      <sheetName val="Кор.Шершнева"/>
      <sheetName val="объекты_стоимость (2)"/>
      <sheetName val="M"/>
      <sheetName val="M (2)"/>
      <sheetName val="УП _2004"/>
      <sheetName val="EKDEB90"/>
      <sheetName val="ПРОГНОЗ_1"/>
      <sheetName val="Destination"/>
      <sheetName val="свод 2"/>
      <sheetName val=""/>
      <sheetName val="топография"/>
      <sheetName val="sapactivexlhiddensheet"/>
      <sheetName val="ИД"/>
      <sheetName val="Лист2"/>
    </sheetNames>
    <sheetDataSet>
      <sheetData sheetId="0" refreshError="1">
        <row r="70">
          <cell r="D70">
            <v>390</v>
          </cell>
        </row>
        <row r="71">
          <cell r="D71">
            <v>590</v>
          </cell>
        </row>
      </sheetData>
      <sheetData sheetId="1" refreshError="1">
        <row r="15">
          <cell r="G15">
            <v>705820</v>
          </cell>
        </row>
        <row r="25">
          <cell r="G25">
            <v>15250800</v>
          </cell>
        </row>
        <row r="31">
          <cell r="G31">
            <v>2254224</v>
          </cell>
        </row>
      </sheetData>
      <sheetData sheetId="2" refreshError="1"/>
      <sheetData sheetId="3" refreshError="1">
        <row r="3">
          <cell r="D3">
            <v>11.25</v>
          </cell>
        </row>
        <row r="4">
          <cell r="D4">
            <v>3252.61</v>
          </cell>
        </row>
        <row r="7">
          <cell r="D7">
            <v>485.43</v>
          </cell>
        </row>
      </sheetData>
      <sheetData sheetId="4" refreshError="1">
        <row r="9">
          <cell r="H9">
            <v>0</v>
          </cell>
        </row>
        <row r="10">
          <cell r="H10">
            <v>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точки и кабели"/>
      <sheetName val="магистрали"/>
      <sheetName val="СКС_общая"/>
      <sheetName val="СКС_общая(разделена)"/>
      <sheetName val="СКС_общая (в проект1)"/>
      <sheetName val="СКС_заказ№1"/>
      <sheetName val="СКС_общая (в проект_изм1)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РучБур"/>
      <sheetName val="ДанныеГлав"/>
      <sheetName val="ГлавнСмГАП"/>
      <sheetName val="КалендПлан"/>
      <sheetName val="СводнСм"/>
      <sheetName val="СмШурф"/>
      <sheetName val="СмМашБур"/>
    </sheetNames>
    <sheetDataSet>
      <sheetData sheetId="0" refreshError="1">
        <row r="40">
          <cell r="J40">
            <v>67798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расчетные таблицы"/>
      <sheetName val="Лист1"/>
      <sheetName val="ГРАФИК"/>
      <sheetName val="ГПР под объемы бурения 2001 общ"/>
      <sheetName val="ГПР под ГБ 15.11.00"/>
      <sheetName val="ВАРИАНТ1"/>
      <sheetName val="ВАРИАНТ2"/>
      <sheetName val="ВАРИАНТ3"/>
      <sheetName val="ВАРИАНТ4"/>
      <sheetName val="total"/>
      <sheetName val="Комплектация"/>
      <sheetName val="трубы"/>
      <sheetName val="СМР"/>
      <sheetName val="дороги"/>
      <sheetName val="УП _2004"/>
      <sheetName val="топография"/>
      <sheetName val="топо"/>
      <sheetName val="Destin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4-2-97"/>
    </sheetNames>
    <definedNames>
      <definedName name="t_pojsnen"/>
    </defined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3"/>
      <sheetName val="кп ГК"/>
      <sheetName val="кп (2)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вод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Смета ИИ геодезия"/>
      <sheetName val="РП рек Екатеринбург 2"/>
      <sheetName val="Коэфф"/>
      <sheetName val="Б.Сатка"/>
      <sheetName val="Дополнительные параметры"/>
      <sheetName val="пятилетка"/>
      <sheetName val="мониторинг"/>
      <sheetName val="breakdown"/>
      <sheetName val="Форма 2.1"/>
      <sheetName val="№1"/>
      <sheetName val="Командировочные"/>
      <sheetName val="Лист1"/>
      <sheetName val="Обновление"/>
      <sheetName val="Цена"/>
      <sheetName val="Product"/>
    </sheetNames>
    <sheetDataSet>
      <sheetData sheetId="0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геолог"/>
      <sheetName val="Лист2"/>
      <sheetName val="Лист3"/>
      <sheetName val="геолог м"/>
      <sheetName val="свод 3"/>
      <sheetName val="топография"/>
      <sheetName val="№1"/>
      <sheetName val="Коэфф"/>
      <sheetName val="Смета_5_2005_Карьеры-Б"/>
      <sheetName val="Справочные данные"/>
      <sheetName val="геодез"/>
      <sheetName val="геоф"/>
      <sheetName val="свод 2"/>
      <sheetName val="3.1.6"/>
      <sheetName val="09-10-02"/>
      <sheetName val="ОПС"/>
      <sheetName val="база"/>
      <sheetName val="коэффициенты"/>
      <sheetName val="Труд"/>
      <sheetName val="геод"/>
      <sheetName val="Смета 7"/>
      <sheetName val="Смета"/>
      <sheetName val="data"/>
      <sheetName val="ид смр"/>
      <sheetName val="ид пнр"/>
      <sheetName val="исх_данные"/>
      <sheetName val="Данные для расчёта сметы"/>
      <sheetName val="шаблон"/>
      <sheetName val="БД"/>
      <sheetName val="для расчёта"/>
      <sheetName val="Февраль"/>
      <sheetName val="исх-данные"/>
      <sheetName val="сводный"/>
      <sheetName val="материалы Портовая"/>
    </sheetNames>
    <sheetDataSet>
      <sheetData sheetId="0" refreshError="1"/>
      <sheetData sheetId="1">
        <row r="81">
          <cell r="L81">
            <v>11150.96551828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Дороги"/>
      <sheetName val="Сети, площ. строит"/>
      <sheetName val="Площадки эксп"/>
      <sheetName val="Коэффициенты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свод 3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Коэффициенты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Main list"/>
      <sheetName val="Приложение 2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эл_химз_3"/>
      <sheetName val="геология_3"/>
      <sheetName val="Смета2_проект__раб_2"/>
      <sheetName val="Зап-3-_СЦБ2"/>
      <sheetName val="свод_22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Смета_12"/>
      <sheetName val="СМЕТА_проект1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суб_подряд2"/>
      <sheetName val="ПСБ_-_ОЭ2"/>
      <sheetName val="РС_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1"/>
      <sheetName val="2_Геология"/>
      <sheetName val="таблица_руко_"/>
      <sheetName val="ИД_СМР"/>
      <sheetName val="ФОТ_для_смет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ПС"/>
      <sheetName val="Форма 2.1"/>
      <sheetName val="W28"/>
      <sheetName val="сводная (2)"/>
      <sheetName val="ЕТС (ф)"/>
      <sheetName val="Смета _4ПР ЭХЗ"/>
      <sheetName val="РабПр"/>
      <sheetName val="См_2 Шатурс сети  проект работы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Исх1"/>
      <sheetName val="Промер глуб"/>
      <sheetName val="Расчет №1.1"/>
      <sheetName val="Расчет №2.1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Текущие_цены3"/>
      <sheetName val="отчет_эл_эн__20003"/>
      <sheetName val="к_84-к_833"/>
      <sheetName val="свод_23"/>
      <sheetName val="Зап-3-_СЦБ3"/>
      <sheetName val="Пример_расчета3"/>
      <sheetName val="СметаСводная_Рыб3"/>
      <sheetName val="13_12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ЕТС_(ф)"/>
      <sheetName val="Исх__данные"/>
      <sheetName val="Main_list"/>
      <sheetName val="Промер_глуб"/>
      <sheetName val="Список_объектов"/>
      <sheetName val="Производство электроэнергии"/>
      <sheetName val="Т11"/>
      <sheetName val="Т12"/>
      <sheetName val="Т7"/>
      <sheetName val="СВ"/>
      <sheetName val="Настройки"/>
      <sheetName val="ПД-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ммашбур"/>
      <sheetName val="ОбмОбслЗемОд"/>
      <sheetName val="смручбур"/>
      <sheetName val="GLOBAL"/>
      <sheetName val="Прочее"/>
      <sheetName val="ЛЧ Р"/>
      <sheetName val="темп"/>
      <sheetName val="РС"/>
      <sheetName val="Смета 7"/>
      <sheetName val="7"/>
      <sheetName val="Локальная смета 6-3-2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/>
      <sheetData sheetId="1104"/>
      <sheetData sheetId="1105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 refreshError="1"/>
      <sheetData sheetId="1330" refreshError="1"/>
      <sheetData sheetId="133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/>
      <sheetData sheetId="1386"/>
      <sheetData sheetId="1387" refreshError="1"/>
      <sheetData sheetId="1388"/>
      <sheetData sheetId="1389"/>
      <sheetData sheetId="1390"/>
      <sheetData sheetId="1391"/>
      <sheetData sheetId="1392"/>
      <sheetData sheetId="1393"/>
      <sheetData sheetId="1394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 refreshError="1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/>
      <sheetData sheetId="1451" refreshError="1"/>
      <sheetData sheetId="1452" refreshError="1"/>
      <sheetData sheetId="1453" refreshError="1"/>
      <sheetData sheetId="145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свод_2"/>
      <sheetName val="свод_3"/>
      <sheetName val="Зап-3-_СЦБ"/>
      <sheetName val="Данные_для_расчёта_сметы"/>
      <sheetName val="геолог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Справочные_данные"/>
      <sheetName val="Коэфф1_1"/>
      <sheetName val="Прайс_лист1"/>
      <sheetName val="Амур_ДОН1"/>
      <sheetName val="кп_ГК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1_31"/>
      <sheetName val="К_рын1"/>
      <sheetName val="Сводная_смета1"/>
      <sheetName val="к_84-к_831"/>
      <sheetName val="СМЕТА_проект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13_1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"/>
      <sheetName val="КП_к_ГК"/>
      <sheetName val="Смета_11"/>
      <sheetName val="Таблица_2"/>
      <sheetName val="смета_2_проект__работы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1"/>
      <sheetName val="отчет_эл_эн__20001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1"/>
      <sheetName val="ПСБ_-_ОЭ1"/>
      <sheetName val="Смета_21"/>
      <sheetName val="СметаСводная_1_оч1"/>
      <sheetName val="Перечень_Заказчиков1"/>
      <sheetName val="Капитальные_затраты1"/>
      <sheetName val="Opex_personnel_(Term_facs)1"/>
      <sheetName val="КП_(2)1"/>
      <sheetName val="2_2_1"/>
      <sheetName val="6_3"/>
      <sheetName val="6_7"/>
      <sheetName val="6_3_1_3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1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#ССЫЛКА"/>
      <sheetName val="ГАЗ_камаз"/>
      <sheetName val="проектные роли"/>
      <sheetName val="сводная (2)"/>
      <sheetName val="таблица_руко_1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Справочные_данные1"/>
      <sheetName val="Коэфф1_2"/>
      <sheetName val="Прайс_лист2"/>
      <sheetName val="Амур_ДОН2"/>
      <sheetName val="кп_ГК1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1_32"/>
      <sheetName val="К_рын2"/>
      <sheetName val="Сводная_смета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2"/>
      <sheetName val="отчет_эл_эн__20002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2"/>
      <sheetName val="ПСБ_-_ОЭ2"/>
      <sheetName val="Смета_22"/>
      <sheetName val="СметаСводная_1_оч2"/>
      <sheetName val="Перечень_Заказчиков2"/>
      <sheetName val="Капитальные_затраты2"/>
      <sheetName val="Opex_personnel_(Term_facs)2"/>
      <sheetName val="КП_(2)2"/>
      <sheetName val="2_2_2"/>
      <sheetName val="6_31"/>
      <sheetName val="6_71"/>
      <sheetName val="6_3_1_31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2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Дороги"/>
      <sheetName val="доп. работы"/>
      <sheetName val="Коэффициенты"/>
      <sheetName val="исх-данные"/>
    </sheetNames>
    <sheetDataSet>
      <sheetData sheetId="0" refreshError="1">
        <row r="2">
          <cell r="T2" t="str">
            <v>Процент выполнения проекта на текущую дату:</v>
          </cell>
          <cell r="Y2" t="str">
            <v>объёмы ГОРОДА</v>
          </cell>
          <cell r="AB2" t="str">
            <v>Начальник отдела ОДД:</v>
          </cell>
        </row>
        <row r="3">
          <cell r="T3" t="str">
            <v>Процент договорной цены проекта:</v>
          </cell>
          <cell r="Y3" t="str">
            <v>объёмы ИНВЕСТОРА</v>
          </cell>
          <cell r="AB3" t="str">
            <v>Главный инженер проекта:</v>
          </cell>
        </row>
        <row r="4">
          <cell r="AB4" t="str">
            <v>Ведущий главный инженер проекта:</v>
          </cell>
        </row>
        <row r="5">
          <cell r="AB5" t="str">
            <v>Руководитель группы:</v>
          </cell>
        </row>
        <row r="6">
          <cell r="AB6" t="str">
            <v>Ведущий специалист:</v>
          </cell>
        </row>
      </sheetData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Calc"/>
      <sheetName val="Смета 1"/>
      <sheetName val="С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"/>
    </sheetNames>
    <sheetDataSet>
      <sheetData sheetId="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3"/>
    </sheetNames>
    <sheetDataSet>
      <sheetData sheetId="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информация"/>
      <sheetName val="ц_1991"/>
      <sheetName val="Данные для расчёта сметы"/>
      <sheetName val="К.рын"/>
      <sheetName val="Сводная смета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Материалы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омандировочные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Настройка"/>
      <sheetName val="3.1"/>
      <sheetName val="Настройки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СПЕЦИФИКАЦИЯ"/>
      <sheetName val="списки"/>
      <sheetName val="И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Рыб"/>
      <sheetName val="КП к снег Рыбинская"/>
      <sheetName val="Калплан 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топография"/>
      <sheetName val="Смета"/>
      <sheetName val="топо"/>
      <sheetName val="свод 3"/>
      <sheetName val="1.3"/>
      <sheetName val="информация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шаблон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</sheetNames>
    <sheetDataSet>
      <sheetData sheetId="0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Сети"/>
      <sheetName val="Площадки"/>
      <sheetName val="Коэффициенты"/>
    </sheetNames>
    <sheetDataSet>
      <sheetData sheetId="0">
        <row r="2">
          <cell r="G2" t="str">
            <v>Исполнительная смета</v>
          </cell>
        </row>
        <row r="3">
          <cell r="G3" t="str">
            <v>Cмета</v>
          </cell>
        </row>
        <row r="4">
          <cell r="G4" t="str">
            <v>Исполнительная смета № 1</v>
          </cell>
        </row>
        <row r="5">
          <cell r="G5" t="str">
            <v>Cмета № 1</v>
          </cell>
        </row>
        <row r="6">
          <cell r="G6" t="str">
            <v>Исполнительная смета № 2</v>
          </cell>
        </row>
        <row r="7">
          <cell r="G7" t="str">
            <v>Cмета № 2</v>
          </cell>
        </row>
        <row r="8">
          <cell r="G8" t="str">
            <v>Исполнительная смета № 3</v>
          </cell>
        </row>
        <row r="9">
          <cell r="G9" t="str">
            <v>Cмета № 3</v>
          </cell>
        </row>
      </sheetData>
      <sheetData sheetId="1" refreshError="1"/>
      <sheetData sheetId="2" refreshError="1"/>
      <sheetData sheetId="3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Сети"/>
      <sheetName val="Площадки"/>
      <sheetName val="Коэффициенты"/>
    </sheetNames>
    <sheetDataSet>
      <sheetData sheetId="0">
        <row r="1">
          <cell r="A1" t="str">
            <v xml:space="preserve"> </v>
          </cell>
        </row>
        <row r="2">
          <cell r="A2" t="str">
            <v>ЗАО "УКС ИКС и Д"</v>
          </cell>
          <cell r="G2" t="str">
            <v>Исполнительная смета</v>
          </cell>
        </row>
        <row r="3">
          <cell r="A3" t="str">
            <v>ЗАО "Капстройпроект"</v>
          </cell>
          <cell r="G3" t="str">
            <v>Cмета</v>
          </cell>
        </row>
        <row r="4">
          <cell r="A4" t="str">
            <v>ООО "Каналсетьпроект"</v>
          </cell>
          <cell r="G4" t="str">
            <v>Исполнительная смета № 1</v>
          </cell>
        </row>
        <row r="5">
          <cell r="A5" t="str">
            <v>ЗАО "Гендирекция Центр"</v>
          </cell>
          <cell r="G5" t="str">
            <v>Cмета № 1</v>
          </cell>
        </row>
        <row r="6">
          <cell r="A6" t="str">
            <v>ЗАО "ТУКС - 4"</v>
          </cell>
          <cell r="G6" t="str">
            <v>Исполнительная смета № 2</v>
          </cell>
        </row>
        <row r="7">
          <cell r="A7" t="str">
            <v>ЗАО "ТУКС - 2"</v>
          </cell>
          <cell r="G7" t="str">
            <v>Cмета № 2</v>
          </cell>
        </row>
        <row r="8">
          <cell r="A8" t="str">
            <v>ЗАО "ТУКС - 1"</v>
          </cell>
          <cell r="G8" t="str">
            <v>Исполнительная смета № 3</v>
          </cell>
        </row>
        <row r="9">
          <cell r="A9" t="str">
            <v>ЗАО "ТУКС - 3"</v>
          </cell>
          <cell r="G9" t="str">
            <v>Cмета № 3</v>
          </cell>
        </row>
        <row r="10">
          <cell r="A10" t="str">
            <v>ГУП "Моссвет"</v>
          </cell>
        </row>
        <row r="11">
          <cell r="A11" t="str">
            <v>ЗАО "Альстрой"</v>
          </cell>
        </row>
        <row r="12">
          <cell r="A12" t="str">
            <v>ООО "Архинж"</v>
          </cell>
        </row>
        <row r="13">
          <cell r="A13" t="str">
            <v>МГУП "Мосводоканал УКС ГТС"</v>
          </cell>
        </row>
        <row r="14">
          <cell r="A14" t="str">
            <v>ПУНС МГП "Мосводоканал"</v>
          </cell>
        </row>
        <row r="15">
          <cell r="A15" t="str">
            <v>ЗАО "УКС"</v>
          </cell>
        </row>
        <row r="16">
          <cell r="A16" t="str">
            <v>ЗАО "УКС объектов здравоохранения"</v>
          </cell>
        </row>
        <row r="17">
          <cell r="A17" t="str">
            <v>ООО "Зеленоградкапстрой"</v>
          </cell>
        </row>
        <row r="18">
          <cell r="A18" t="str">
            <v>ГУП МНИИП "Моспроект-4"</v>
          </cell>
        </row>
        <row r="19">
          <cell r="A19" t="str">
            <v>ЗАО "Дон-строй"</v>
          </cell>
        </row>
        <row r="20">
          <cell r="A20" t="str">
            <v>ООО "Региональная финансово-строительная компания"</v>
          </cell>
        </row>
        <row r="21">
          <cell r="A21" t="str">
            <v>ООО "ПИК Инвест"</v>
          </cell>
        </row>
        <row r="22">
          <cell r="A22" t="str">
            <v>ЗАО "Инвестстрой"</v>
          </cell>
        </row>
        <row r="23">
          <cell r="A23" t="str">
            <v>ООО  ОКС "СУ-155"</v>
          </cell>
        </row>
        <row r="24">
          <cell r="A24" t="str">
            <v>ООО "Фирма Вершина"</v>
          </cell>
        </row>
        <row r="25">
          <cell r="A25" t="str">
            <v>ООО "АПЦ "Проспроект"</v>
          </cell>
        </row>
        <row r="26">
          <cell r="A26" t="str">
            <v>ОАО "Метрогипротранс"</v>
          </cell>
        </row>
        <row r="27">
          <cell r="A27" t="str">
            <v>ООО ПСФ "КРОСТ"</v>
          </cell>
        </row>
        <row r="28">
          <cell r="A28" t="str">
            <v>УКС ГУП "Мосгаз"</v>
          </cell>
        </row>
        <row r="29">
          <cell r="A29" t="str">
            <v>ООО "Межрегиональный союз строителей"</v>
          </cell>
        </row>
        <row r="30">
          <cell r="A30" t="str">
            <v>ООО "Жилкапстрой"</v>
          </cell>
        </row>
        <row r="31">
          <cell r="A31" t="str">
            <v>ООО "ИНТЕКО"</v>
          </cell>
        </row>
        <row r="32">
          <cell r="A32" t="str">
            <v>ООО "УКС "ИНТЕКО"</v>
          </cell>
        </row>
        <row r="33">
          <cell r="A33" t="str">
            <v>ООО "Лубстрой"</v>
          </cell>
        </row>
        <row r="34">
          <cell r="A34" t="str">
            <v>ООО "ДизайнБауПроект"</v>
          </cell>
        </row>
        <row r="35">
          <cell r="A35" t="str">
            <v>ЗАО "Промос"</v>
          </cell>
        </row>
        <row r="36">
          <cell r="A36" t="str">
            <v>ЗАО "Престижный дом"</v>
          </cell>
        </row>
        <row r="37">
          <cell r="A37" t="str">
            <v>ООО "ДС Девелопмент"</v>
          </cell>
        </row>
        <row r="38">
          <cell r="A38" t="str">
            <v>ЗАО "УКС-Восток"</v>
          </cell>
        </row>
        <row r="39">
          <cell r="A39" t="str">
            <v>ООО "Независимый институт энергосбережения"</v>
          </cell>
        </row>
        <row r="40">
          <cell r="A40" t="str">
            <v>ГУП Институт "МосводоканалНИИпроект"</v>
          </cell>
        </row>
        <row r="41">
          <cell r="A41" t="str">
            <v>ООО "Региональная Управляющая Компания"</v>
          </cell>
        </row>
        <row r="42">
          <cell r="A42" t="str">
            <v>ООО "Регионстройкомплект-XXI век"</v>
          </cell>
        </row>
        <row r="43">
          <cell r="A43" t="str">
            <v>ООО "Архитектурная мастерская М-19"</v>
          </cell>
        </row>
        <row r="44">
          <cell r="A44" t="str">
            <v>ООО "Мастерская архитектора Бавыкина"</v>
          </cell>
        </row>
        <row r="45">
          <cell r="A45" t="str">
            <v>ООО "БАТ-Инжстрой"</v>
          </cell>
        </row>
        <row r="46">
          <cell r="A46" t="str">
            <v>ООО "Импульс-А"</v>
          </cell>
        </row>
        <row r="47">
          <cell r="A47" t="str">
            <v>ООО "Инжстрой Бережки"</v>
          </cell>
        </row>
        <row r="48">
          <cell r="A48" t="str">
            <v>ООО "Капстройэкология"</v>
          </cell>
        </row>
        <row r="49">
          <cell r="A49" t="str">
            <v>НПО "Космос"</v>
          </cell>
        </row>
        <row r="50">
          <cell r="A50" t="str">
            <v>ОАО "Московский бизнес инкубатор"</v>
          </cell>
        </row>
        <row r="51">
          <cell r="A51" t="str">
            <v>ЗАО "МОСОБЛ Инвест строй"</v>
          </cell>
        </row>
        <row r="52">
          <cell r="A52" t="str">
            <v>ГУП "МОСЖИЛКОМПЛЕКС"</v>
          </cell>
        </row>
        <row r="53">
          <cell r="A53" t="str">
            <v>ГУП "Моспроект-2"</v>
          </cell>
        </row>
        <row r="54">
          <cell r="A54" t="str">
            <v>ГУП "Моспроект-3"</v>
          </cell>
        </row>
        <row r="55">
          <cell r="A55" t="str">
            <v>ГУП МНИИП "Моспроект-4"</v>
          </cell>
        </row>
        <row r="56">
          <cell r="A56" t="str">
            <v>ООО фирма "Спецстрой Сервис"</v>
          </cell>
        </row>
        <row r="57">
          <cell r="A57" t="str">
            <v>ООО "Теплотехстрой проект"</v>
          </cell>
        </row>
        <row r="58">
          <cell r="A58" t="str">
            <v>ЗАО "ТУКС - 5"</v>
          </cell>
        </row>
        <row r="59">
          <cell r="A59" t="str">
            <v>ЗАО "ТУКС - 7"</v>
          </cell>
        </row>
        <row r="60">
          <cell r="A60" t="str">
            <v>ЗАО "ТУКС - 7ЮВ"</v>
          </cell>
        </row>
        <row r="61">
          <cell r="A61" t="str">
            <v>ООО "Компания регионального развития и инвестиций"</v>
          </cell>
        </row>
        <row r="62">
          <cell r="A62" t="str">
            <v>ПЭУКС МГУП "Мосводоканал"</v>
          </cell>
        </row>
        <row r="63">
          <cell r="A63" t="str">
            <v>ООО "Финпроект"</v>
          </cell>
        </row>
        <row r="64">
          <cell r="A64" t="str">
            <v>ЗАО "Кунцево-Инвест"</v>
          </cell>
        </row>
        <row r="65">
          <cell r="A65" t="str">
            <v>ОАО "ЦНИИЭП жилых и общественных зданий"</v>
          </cell>
        </row>
      </sheetData>
      <sheetData sheetId="1" refreshError="1"/>
      <sheetData sheetId="2" refreshError="1"/>
      <sheetData sheetId="3">
        <row r="1">
          <cell r="A1" t="str">
            <v/>
          </cell>
        </row>
      </sheetData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00-06"/>
      <sheetName val="Титул 07-08"/>
      <sheetName val="Смета"/>
      <sheetName val="Материалы"/>
      <sheetName val="Ссылки"/>
      <sheetName val="база"/>
      <sheetName val="Коэффициенты"/>
      <sheetName val="топография"/>
      <sheetName val="Кабель"/>
    </sheetNames>
    <sheetDataSet>
      <sheetData sheetId="0" refreshError="1"/>
      <sheetData sheetId="1">
        <row r="2">
          <cell r="G2" t="e">
            <v>#REF!</v>
          </cell>
        </row>
      </sheetData>
      <sheetData sheetId="2">
        <row r="3">
          <cell r="J3" t="e">
            <v>#REF!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 t="e">
            <v>#REF!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 t="e">
            <v>#REF!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 t="e">
            <v>#REF!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 t="e">
            <v>#REF!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 t="e">
            <v>#REF!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 t="e">
            <v>#REF!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 t="e">
            <v>#REF!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 t="e">
            <v>#REF!</v>
          </cell>
        </row>
        <row r="4">
          <cell r="I4" t="e">
            <v>#REF!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 t="e">
            <v>#REF!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 t="e">
            <v>#REF!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 t="e">
            <v>#REF!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 t="e">
            <v>#REF!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  <cell r="BA4">
            <v>0</v>
          </cell>
          <cell r="BB4" t="e">
            <v>#REF!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  <cell r="BK4" t="e">
            <v>#REF!</v>
          </cell>
          <cell r="BL4">
            <v>0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0</v>
          </cell>
          <cell r="BX4">
            <v>0</v>
          </cell>
          <cell r="BY4">
            <v>0</v>
          </cell>
          <cell r="BZ4">
            <v>0</v>
          </cell>
          <cell r="CA4">
            <v>0</v>
          </cell>
          <cell r="CB4">
            <v>0</v>
          </cell>
          <cell r="CC4">
            <v>0</v>
          </cell>
        </row>
        <row r="5">
          <cell r="I5" t="e">
            <v>#REF!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 t="e">
            <v>#REF!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 t="e">
            <v>#REF!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 t="e">
            <v>#REF!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 t="e">
            <v>#REF!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 t="e">
            <v>#REF!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 t="e">
            <v>#REF!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</row>
        <row r="7">
          <cell r="J7">
            <v>0</v>
          </cell>
          <cell r="K7" t="str">
            <v>руб.</v>
          </cell>
          <cell r="L7">
            <v>0</v>
          </cell>
          <cell r="M7">
            <v>0</v>
          </cell>
          <cell r="N7" t="str">
            <v>руб.</v>
          </cell>
          <cell r="O7">
            <v>0</v>
          </cell>
          <cell r="P7">
            <v>0</v>
          </cell>
          <cell r="Q7" t="str">
            <v>руб.</v>
          </cell>
          <cell r="R7">
            <v>0</v>
          </cell>
          <cell r="S7">
            <v>0</v>
          </cell>
          <cell r="T7" t="str">
            <v>руб.</v>
          </cell>
          <cell r="U7">
            <v>0</v>
          </cell>
          <cell r="V7">
            <v>0</v>
          </cell>
          <cell r="W7" t="str">
            <v>руб.</v>
          </cell>
          <cell r="X7">
            <v>0</v>
          </cell>
          <cell r="Y7">
            <v>0</v>
          </cell>
          <cell r="Z7" t="str">
            <v>руб.</v>
          </cell>
          <cell r="AA7">
            <v>0</v>
          </cell>
          <cell r="AB7">
            <v>0</v>
          </cell>
          <cell r="AC7" t="str">
            <v>руб.</v>
          </cell>
          <cell r="AD7">
            <v>0</v>
          </cell>
          <cell r="AE7">
            <v>0</v>
          </cell>
          <cell r="AF7" t="str">
            <v>руб.</v>
          </cell>
          <cell r="AG7">
            <v>0</v>
          </cell>
          <cell r="AH7">
            <v>0</v>
          </cell>
          <cell r="AI7" t="str">
            <v>руб.</v>
          </cell>
          <cell r="AJ7">
            <v>0</v>
          </cell>
          <cell r="AK7">
            <v>0</v>
          </cell>
          <cell r="AL7" t="str">
            <v>руб.</v>
          </cell>
          <cell r="AM7">
            <v>0</v>
          </cell>
          <cell r="AN7">
            <v>0</v>
          </cell>
          <cell r="AO7" t="str">
            <v>руб.</v>
          </cell>
          <cell r="AP7">
            <v>0</v>
          </cell>
          <cell r="AQ7">
            <v>0</v>
          </cell>
          <cell r="AR7" t="str">
            <v>руб.</v>
          </cell>
          <cell r="AS7">
            <v>0</v>
          </cell>
          <cell r="AT7">
            <v>0</v>
          </cell>
          <cell r="AU7" t="str">
            <v>руб.</v>
          </cell>
          <cell r="AV7">
            <v>0</v>
          </cell>
          <cell r="AW7">
            <v>0</v>
          </cell>
          <cell r="AX7" t="str">
            <v>руб.</v>
          </cell>
          <cell r="AY7">
            <v>0</v>
          </cell>
          <cell r="AZ7">
            <v>0</v>
          </cell>
          <cell r="BA7" t="str">
            <v>руб.</v>
          </cell>
          <cell r="BB7">
            <v>0</v>
          </cell>
          <cell r="BC7">
            <v>0</v>
          </cell>
          <cell r="BD7" t="str">
            <v>руб.</v>
          </cell>
          <cell r="BE7">
            <v>0</v>
          </cell>
          <cell r="BF7">
            <v>0</v>
          </cell>
          <cell r="BG7" t="str">
            <v>руб.</v>
          </cell>
          <cell r="BH7">
            <v>0</v>
          </cell>
          <cell r="BI7">
            <v>0</v>
          </cell>
          <cell r="BJ7" t="str">
            <v>руб.</v>
          </cell>
          <cell r="BK7">
            <v>0</v>
          </cell>
          <cell r="BL7">
            <v>0</v>
          </cell>
          <cell r="BM7" t="str">
            <v>руб.</v>
          </cell>
          <cell r="BN7">
            <v>0</v>
          </cell>
          <cell r="BO7">
            <v>0</v>
          </cell>
          <cell r="BP7" t="str">
            <v>руб.</v>
          </cell>
          <cell r="BQ7">
            <v>0</v>
          </cell>
          <cell r="BR7">
            <v>0</v>
          </cell>
          <cell r="BS7" t="str">
            <v>руб.</v>
          </cell>
          <cell r="BT7">
            <v>0</v>
          </cell>
          <cell r="BU7">
            <v>0</v>
          </cell>
          <cell r="BV7" t="str">
            <v>руб.</v>
          </cell>
          <cell r="BW7">
            <v>0</v>
          </cell>
          <cell r="BX7">
            <v>0</v>
          </cell>
          <cell r="BY7" t="str">
            <v>руб.</v>
          </cell>
          <cell r="BZ7">
            <v>0</v>
          </cell>
          <cell r="CA7">
            <v>0</v>
          </cell>
          <cell r="CB7" t="str">
            <v>руб.</v>
          </cell>
          <cell r="CC7">
            <v>0</v>
          </cell>
          <cell r="CD7">
            <v>0</v>
          </cell>
          <cell r="CE7" t="str">
            <v>руб.</v>
          </cell>
          <cell r="CF7">
            <v>0</v>
          </cell>
          <cell r="CG7">
            <v>0</v>
          </cell>
          <cell r="CH7" t="str">
            <v>руб.</v>
          </cell>
          <cell r="CI7">
            <v>0</v>
          </cell>
          <cell r="CJ7">
            <v>0</v>
          </cell>
          <cell r="CK7" t="str">
            <v>руб.</v>
          </cell>
        </row>
        <row r="9">
          <cell r="J9">
            <v>0</v>
          </cell>
          <cell r="K9" t="str">
            <v>руб.</v>
          </cell>
          <cell r="L9">
            <v>0</v>
          </cell>
          <cell r="M9">
            <v>0</v>
          </cell>
          <cell r="N9" t="str">
            <v>руб.</v>
          </cell>
          <cell r="O9">
            <v>0</v>
          </cell>
          <cell r="P9">
            <v>0</v>
          </cell>
          <cell r="Q9" t="str">
            <v>руб.</v>
          </cell>
          <cell r="R9">
            <v>0</v>
          </cell>
          <cell r="S9">
            <v>0</v>
          </cell>
          <cell r="T9" t="str">
            <v>руб.</v>
          </cell>
          <cell r="U9">
            <v>0</v>
          </cell>
          <cell r="V9">
            <v>0</v>
          </cell>
          <cell r="W9" t="str">
            <v>руб.</v>
          </cell>
          <cell r="X9">
            <v>0</v>
          </cell>
          <cell r="Y9">
            <v>0</v>
          </cell>
          <cell r="Z9" t="str">
            <v>руб.</v>
          </cell>
          <cell r="AA9">
            <v>0</v>
          </cell>
          <cell r="AB9">
            <v>0</v>
          </cell>
          <cell r="AC9" t="str">
            <v>руб.</v>
          </cell>
          <cell r="AD9">
            <v>0</v>
          </cell>
          <cell r="AE9">
            <v>0</v>
          </cell>
          <cell r="AF9" t="str">
            <v>руб.</v>
          </cell>
          <cell r="AG9">
            <v>0</v>
          </cell>
          <cell r="AH9">
            <v>0</v>
          </cell>
          <cell r="AI9" t="str">
            <v>руб.</v>
          </cell>
          <cell r="AJ9">
            <v>0</v>
          </cell>
          <cell r="AK9">
            <v>0</v>
          </cell>
          <cell r="AL9" t="str">
            <v>руб.</v>
          </cell>
          <cell r="AM9">
            <v>0</v>
          </cell>
          <cell r="AN9">
            <v>0</v>
          </cell>
          <cell r="AO9" t="str">
            <v>руб.</v>
          </cell>
          <cell r="AP9">
            <v>0</v>
          </cell>
          <cell r="AQ9">
            <v>0</v>
          </cell>
          <cell r="AR9" t="str">
            <v>руб.</v>
          </cell>
          <cell r="AS9">
            <v>0</v>
          </cell>
          <cell r="AT9">
            <v>0</v>
          </cell>
          <cell r="AU9" t="str">
            <v>руб.</v>
          </cell>
          <cell r="AV9">
            <v>0</v>
          </cell>
          <cell r="AW9">
            <v>0</v>
          </cell>
          <cell r="AX9" t="str">
            <v>руб.</v>
          </cell>
          <cell r="AY9">
            <v>0</v>
          </cell>
          <cell r="AZ9">
            <v>0</v>
          </cell>
          <cell r="BA9" t="str">
            <v>руб.</v>
          </cell>
          <cell r="BB9">
            <v>0</v>
          </cell>
          <cell r="BC9">
            <v>0</v>
          </cell>
          <cell r="BD9" t="str">
            <v>руб.</v>
          </cell>
          <cell r="BE9">
            <v>0</v>
          </cell>
          <cell r="BF9">
            <v>0</v>
          </cell>
          <cell r="BG9" t="str">
            <v>руб.</v>
          </cell>
          <cell r="BH9">
            <v>0</v>
          </cell>
          <cell r="BI9">
            <v>0</v>
          </cell>
          <cell r="BJ9" t="str">
            <v>руб.</v>
          </cell>
          <cell r="BK9">
            <v>0</v>
          </cell>
          <cell r="BL9">
            <v>0</v>
          </cell>
          <cell r="BM9" t="str">
            <v>руб.</v>
          </cell>
          <cell r="BN9">
            <v>0</v>
          </cell>
          <cell r="BO9">
            <v>0</v>
          </cell>
          <cell r="BP9" t="str">
            <v>руб.</v>
          </cell>
          <cell r="BQ9">
            <v>0</v>
          </cell>
          <cell r="BR9">
            <v>0</v>
          </cell>
          <cell r="BS9" t="str">
            <v>руб.</v>
          </cell>
          <cell r="BT9">
            <v>0</v>
          </cell>
          <cell r="BU9">
            <v>0</v>
          </cell>
          <cell r="BV9" t="str">
            <v>руб.</v>
          </cell>
          <cell r="BW9">
            <v>0</v>
          </cell>
          <cell r="BX9">
            <v>0</v>
          </cell>
          <cell r="BY9" t="str">
            <v>руб.</v>
          </cell>
          <cell r="BZ9">
            <v>0</v>
          </cell>
          <cell r="CA9">
            <v>0</v>
          </cell>
          <cell r="CB9" t="str">
            <v>руб.</v>
          </cell>
          <cell r="CC9">
            <v>0</v>
          </cell>
          <cell r="CD9">
            <v>0</v>
          </cell>
          <cell r="CE9" t="str">
            <v>руб.</v>
          </cell>
          <cell r="CF9">
            <v>0</v>
          </cell>
          <cell r="CG9">
            <v>0</v>
          </cell>
          <cell r="CH9" t="str">
            <v>руб.</v>
          </cell>
          <cell r="CI9">
            <v>0</v>
          </cell>
          <cell r="CJ9">
            <v>0</v>
          </cell>
          <cell r="CK9" t="str">
            <v>руб.</v>
          </cell>
        </row>
        <row r="10">
          <cell r="J10">
            <v>0</v>
          </cell>
          <cell r="K10" t="str">
            <v>руб.</v>
          </cell>
          <cell r="L10">
            <v>0</v>
          </cell>
          <cell r="M10">
            <v>0</v>
          </cell>
          <cell r="N10" t="str">
            <v>руб.</v>
          </cell>
          <cell r="O10">
            <v>0</v>
          </cell>
          <cell r="P10">
            <v>0</v>
          </cell>
          <cell r="Q10" t="str">
            <v>руб.</v>
          </cell>
          <cell r="R10">
            <v>0</v>
          </cell>
          <cell r="S10">
            <v>0</v>
          </cell>
          <cell r="T10" t="str">
            <v>руб.</v>
          </cell>
          <cell r="U10">
            <v>0</v>
          </cell>
          <cell r="V10">
            <v>0</v>
          </cell>
          <cell r="W10" t="str">
            <v>руб.</v>
          </cell>
          <cell r="X10">
            <v>0</v>
          </cell>
          <cell r="Y10">
            <v>0</v>
          </cell>
          <cell r="Z10" t="str">
            <v>руб.</v>
          </cell>
          <cell r="AA10">
            <v>0</v>
          </cell>
          <cell r="AB10">
            <v>0</v>
          </cell>
          <cell r="AC10" t="str">
            <v>руб.</v>
          </cell>
          <cell r="AD10">
            <v>0</v>
          </cell>
          <cell r="AE10">
            <v>0</v>
          </cell>
          <cell r="AF10" t="str">
            <v>руб.</v>
          </cell>
          <cell r="AG10">
            <v>0</v>
          </cell>
          <cell r="AH10">
            <v>0</v>
          </cell>
          <cell r="AI10" t="str">
            <v>руб.</v>
          </cell>
          <cell r="AJ10">
            <v>0</v>
          </cell>
          <cell r="AK10">
            <v>0</v>
          </cell>
          <cell r="AL10" t="str">
            <v>руб.</v>
          </cell>
          <cell r="AM10">
            <v>0</v>
          </cell>
          <cell r="AN10">
            <v>0</v>
          </cell>
          <cell r="AO10" t="str">
            <v>руб.</v>
          </cell>
          <cell r="AP10">
            <v>0</v>
          </cell>
          <cell r="AQ10">
            <v>0</v>
          </cell>
          <cell r="AR10" t="str">
            <v>руб.</v>
          </cell>
          <cell r="AS10">
            <v>0</v>
          </cell>
          <cell r="AT10">
            <v>0</v>
          </cell>
          <cell r="AU10" t="str">
            <v>руб.</v>
          </cell>
          <cell r="AV10">
            <v>0</v>
          </cell>
          <cell r="AW10">
            <v>0</v>
          </cell>
          <cell r="AX10" t="str">
            <v>руб.</v>
          </cell>
          <cell r="AY10">
            <v>0</v>
          </cell>
          <cell r="AZ10">
            <v>0</v>
          </cell>
          <cell r="BA10" t="str">
            <v>руб.</v>
          </cell>
          <cell r="BB10">
            <v>0</v>
          </cell>
          <cell r="BC10">
            <v>0</v>
          </cell>
          <cell r="BD10" t="str">
            <v>руб.</v>
          </cell>
          <cell r="BE10">
            <v>0</v>
          </cell>
          <cell r="BF10">
            <v>0</v>
          </cell>
          <cell r="BG10" t="str">
            <v>руб.</v>
          </cell>
          <cell r="BH10">
            <v>0</v>
          </cell>
          <cell r="BI10">
            <v>0</v>
          </cell>
          <cell r="BJ10" t="str">
            <v>руб.</v>
          </cell>
          <cell r="BK10">
            <v>0</v>
          </cell>
          <cell r="BL10">
            <v>0</v>
          </cell>
          <cell r="BM10" t="str">
            <v>руб.</v>
          </cell>
          <cell r="BN10">
            <v>0</v>
          </cell>
          <cell r="BO10">
            <v>0</v>
          </cell>
          <cell r="BP10" t="str">
            <v>руб.</v>
          </cell>
          <cell r="BQ10">
            <v>0</v>
          </cell>
          <cell r="BR10">
            <v>0</v>
          </cell>
          <cell r="BS10" t="str">
            <v>руб.</v>
          </cell>
          <cell r="BT10">
            <v>0</v>
          </cell>
          <cell r="BU10">
            <v>0</v>
          </cell>
          <cell r="BV10" t="str">
            <v>руб.</v>
          </cell>
          <cell r="BW10">
            <v>0</v>
          </cell>
          <cell r="BX10">
            <v>0</v>
          </cell>
          <cell r="BY10" t="str">
            <v>руб.</v>
          </cell>
          <cell r="BZ10">
            <v>0</v>
          </cell>
          <cell r="CA10">
            <v>0</v>
          </cell>
          <cell r="CB10" t="str">
            <v>руб.</v>
          </cell>
          <cell r="CC10">
            <v>0</v>
          </cell>
          <cell r="CD10">
            <v>0</v>
          </cell>
          <cell r="CE10" t="str">
            <v>руб.</v>
          </cell>
          <cell r="CF10">
            <v>0</v>
          </cell>
          <cell r="CG10">
            <v>0</v>
          </cell>
          <cell r="CH10" t="str">
            <v>руб.</v>
          </cell>
          <cell r="CI10">
            <v>0</v>
          </cell>
          <cell r="CJ10">
            <v>0</v>
          </cell>
          <cell r="CK10" t="str">
            <v>руб.</v>
          </cell>
        </row>
        <row r="11">
          <cell r="J11">
            <v>0</v>
          </cell>
          <cell r="K11" t="str">
            <v>руб.</v>
          </cell>
          <cell r="L11">
            <v>0</v>
          </cell>
          <cell r="M11">
            <v>0</v>
          </cell>
          <cell r="N11" t="str">
            <v>руб.</v>
          </cell>
          <cell r="O11">
            <v>0</v>
          </cell>
          <cell r="P11">
            <v>0</v>
          </cell>
          <cell r="Q11" t="str">
            <v>руб.</v>
          </cell>
          <cell r="R11">
            <v>0</v>
          </cell>
          <cell r="S11">
            <v>0</v>
          </cell>
          <cell r="T11" t="str">
            <v>руб.</v>
          </cell>
          <cell r="U11">
            <v>0</v>
          </cell>
          <cell r="V11">
            <v>0</v>
          </cell>
          <cell r="W11" t="str">
            <v>руб.</v>
          </cell>
          <cell r="X11">
            <v>0</v>
          </cell>
          <cell r="Y11">
            <v>0</v>
          </cell>
          <cell r="Z11" t="str">
            <v>руб.</v>
          </cell>
          <cell r="AA11">
            <v>0</v>
          </cell>
          <cell r="AB11">
            <v>0</v>
          </cell>
          <cell r="AC11" t="str">
            <v>руб.</v>
          </cell>
          <cell r="AD11">
            <v>0</v>
          </cell>
          <cell r="AE11">
            <v>0</v>
          </cell>
          <cell r="AF11" t="str">
            <v>руб.</v>
          </cell>
          <cell r="AG11">
            <v>0</v>
          </cell>
          <cell r="AH11">
            <v>0</v>
          </cell>
          <cell r="AI11" t="str">
            <v>руб.</v>
          </cell>
          <cell r="AJ11">
            <v>0</v>
          </cell>
          <cell r="AK11">
            <v>0</v>
          </cell>
          <cell r="AL11" t="str">
            <v>руб.</v>
          </cell>
          <cell r="AM11">
            <v>0</v>
          </cell>
          <cell r="AN11">
            <v>0</v>
          </cell>
          <cell r="AO11" t="str">
            <v>руб.</v>
          </cell>
          <cell r="AP11">
            <v>0</v>
          </cell>
          <cell r="AQ11">
            <v>0</v>
          </cell>
          <cell r="AR11" t="str">
            <v>руб.</v>
          </cell>
          <cell r="AS11">
            <v>0</v>
          </cell>
          <cell r="AT11">
            <v>0</v>
          </cell>
          <cell r="AU11" t="str">
            <v>руб.</v>
          </cell>
          <cell r="AV11">
            <v>0</v>
          </cell>
          <cell r="AW11">
            <v>0</v>
          </cell>
          <cell r="AX11" t="str">
            <v>руб.</v>
          </cell>
          <cell r="AY11">
            <v>0</v>
          </cell>
          <cell r="AZ11">
            <v>0</v>
          </cell>
          <cell r="BA11" t="str">
            <v>руб.</v>
          </cell>
          <cell r="BB11">
            <v>0</v>
          </cell>
          <cell r="BC11">
            <v>0</v>
          </cell>
          <cell r="BD11" t="str">
            <v>руб.</v>
          </cell>
          <cell r="BE11">
            <v>0</v>
          </cell>
          <cell r="BF11">
            <v>0</v>
          </cell>
          <cell r="BG11" t="str">
            <v>руб.</v>
          </cell>
          <cell r="BH11">
            <v>0</v>
          </cell>
          <cell r="BI11">
            <v>0</v>
          </cell>
          <cell r="BJ11" t="str">
            <v>руб.</v>
          </cell>
          <cell r="BK11">
            <v>0</v>
          </cell>
          <cell r="BL11">
            <v>0</v>
          </cell>
          <cell r="BM11" t="str">
            <v>руб.</v>
          </cell>
          <cell r="BN11">
            <v>0</v>
          </cell>
          <cell r="BO11">
            <v>0</v>
          </cell>
          <cell r="BP11" t="str">
            <v>руб.</v>
          </cell>
          <cell r="BQ11">
            <v>0</v>
          </cell>
          <cell r="BR11">
            <v>0</v>
          </cell>
          <cell r="BS11" t="str">
            <v>руб.</v>
          </cell>
          <cell r="BT11">
            <v>0</v>
          </cell>
          <cell r="BU11">
            <v>0</v>
          </cell>
          <cell r="BV11" t="str">
            <v>руб.</v>
          </cell>
          <cell r="BW11">
            <v>0</v>
          </cell>
          <cell r="BX11">
            <v>0</v>
          </cell>
          <cell r="BY11" t="str">
            <v>руб.</v>
          </cell>
          <cell r="BZ11">
            <v>0</v>
          </cell>
          <cell r="CA11">
            <v>0</v>
          </cell>
          <cell r="CB11" t="str">
            <v>руб.</v>
          </cell>
          <cell r="CC11">
            <v>0</v>
          </cell>
          <cell r="CD11">
            <v>0</v>
          </cell>
          <cell r="CE11" t="str">
            <v>руб.</v>
          </cell>
          <cell r="CF11">
            <v>0</v>
          </cell>
          <cell r="CG11">
            <v>0</v>
          </cell>
          <cell r="CH11" t="str">
            <v>руб.</v>
          </cell>
          <cell r="CI11">
            <v>0</v>
          </cell>
          <cell r="CJ11">
            <v>0</v>
          </cell>
          <cell r="CK11" t="str">
            <v>руб.</v>
          </cell>
        </row>
        <row r="12">
          <cell r="J12">
            <v>0</v>
          </cell>
          <cell r="K12" t="str">
            <v>руб.</v>
          </cell>
          <cell r="L12">
            <v>0</v>
          </cell>
          <cell r="M12">
            <v>0</v>
          </cell>
          <cell r="N12" t="str">
            <v>руб.</v>
          </cell>
          <cell r="O12">
            <v>0</v>
          </cell>
          <cell r="P12">
            <v>0</v>
          </cell>
          <cell r="Q12" t="str">
            <v>руб.</v>
          </cell>
          <cell r="R12">
            <v>0</v>
          </cell>
          <cell r="S12">
            <v>0</v>
          </cell>
          <cell r="T12" t="str">
            <v>руб.</v>
          </cell>
          <cell r="U12">
            <v>0</v>
          </cell>
          <cell r="V12">
            <v>0</v>
          </cell>
          <cell r="W12" t="str">
            <v>руб.</v>
          </cell>
          <cell r="X12">
            <v>0</v>
          </cell>
          <cell r="Y12">
            <v>0</v>
          </cell>
          <cell r="Z12" t="str">
            <v>руб.</v>
          </cell>
          <cell r="AA12">
            <v>0</v>
          </cell>
          <cell r="AB12">
            <v>0</v>
          </cell>
          <cell r="AC12" t="str">
            <v>руб.</v>
          </cell>
          <cell r="AD12">
            <v>0</v>
          </cell>
          <cell r="AE12">
            <v>0</v>
          </cell>
          <cell r="AF12" t="str">
            <v>руб.</v>
          </cell>
          <cell r="AG12">
            <v>0</v>
          </cell>
          <cell r="AH12">
            <v>0</v>
          </cell>
          <cell r="AI12" t="str">
            <v>руб.</v>
          </cell>
          <cell r="AJ12">
            <v>0</v>
          </cell>
          <cell r="AK12">
            <v>0</v>
          </cell>
          <cell r="AL12" t="str">
            <v>руб.</v>
          </cell>
          <cell r="AM12">
            <v>0</v>
          </cell>
          <cell r="AN12">
            <v>0</v>
          </cell>
          <cell r="AO12" t="str">
            <v>руб.</v>
          </cell>
          <cell r="AP12">
            <v>0</v>
          </cell>
          <cell r="AQ12">
            <v>0</v>
          </cell>
          <cell r="AR12" t="str">
            <v>руб.</v>
          </cell>
          <cell r="AS12">
            <v>0</v>
          </cell>
          <cell r="AT12">
            <v>0</v>
          </cell>
          <cell r="AU12" t="str">
            <v>руб.</v>
          </cell>
          <cell r="AV12">
            <v>0</v>
          </cell>
          <cell r="AW12">
            <v>0</v>
          </cell>
          <cell r="AX12" t="str">
            <v>руб.</v>
          </cell>
          <cell r="AY12">
            <v>0</v>
          </cell>
          <cell r="AZ12">
            <v>0</v>
          </cell>
          <cell r="BA12" t="str">
            <v>руб.</v>
          </cell>
          <cell r="BB12">
            <v>0</v>
          </cell>
          <cell r="BC12">
            <v>0</v>
          </cell>
          <cell r="BD12" t="str">
            <v>руб.</v>
          </cell>
          <cell r="BE12">
            <v>0</v>
          </cell>
          <cell r="BF12">
            <v>0</v>
          </cell>
          <cell r="BG12" t="str">
            <v>руб.</v>
          </cell>
          <cell r="BH12">
            <v>0</v>
          </cell>
          <cell r="BI12">
            <v>0</v>
          </cell>
          <cell r="BJ12" t="str">
            <v>руб.</v>
          </cell>
          <cell r="BK12">
            <v>0</v>
          </cell>
          <cell r="BL12">
            <v>0</v>
          </cell>
          <cell r="BM12" t="str">
            <v>руб.</v>
          </cell>
          <cell r="BN12">
            <v>0</v>
          </cell>
          <cell r="BO12">
            <v>0</v>
          </cell>
          <cell r="BP12" t="str">
            <v>руб.</v>
          </cell>
          <cell r="BQ12">
            <v>0</v>
          </cell>
          <cell r="BR12">
            <v>0</v>
          </cell>
          <cell r="BS12" t="str">
            <v>руб.</v>
          </cell>
          <cell r="BT12">
            <v>0</v>
          </cell>
          <cell r="BU12">
            <v>0</v>
          </cell>
          <cell r="BV12" t="str">
            <v>руб.</v>
          </cell>
          <cell r="BW12">
            <v>0</v>
          </cell>
          <cell r="BX12">
            <v>0</v>
          </cell>
          <cell r="BY12" t="str">
            <v>руб.</v>
          </cell>
          <cell r="BZ12">
            <v>0</v>
          </cell>
          <cell r="CA12">
            <v>0</v>
          </cell>
          <cell r="CB12" t="str">
            <v>руб.</v>
          </cell>
          <cell r="CC12">
            <v>0</v>
          </cell>
          <cell r="CD12">
            <v>0</v>
          </cell>
          <cell r="CE12" t="str">
            <v>руб.</v>
          </cell>
          <cell r="CF12">
            <v>0</v>
          </cell>
          <cell r="CG12">
            <v>0</v>
          </cell>
          <cell r="CH12" t="str">
            <v>руб.</v>
          </cell>
          <cell r="CI12">
            <v>0</v>
          </cell>
          <cell r="CJ12">
            <v>0</v>
          </cell>
          <cell r="CK12" t="str">
            <v>руб.</v>
          </cell>
        </row>
        <row r="13">
          <cell r="J13">
            <v>0</v>
          </cell>
          <cell r="K13" t="str">
            <v>руб.</v>
          </cell>
          <cell r="L13">
            <v>0</v>
          </cell>
          <cell r="M13">
            <v>0</v>
          </cell>
          <cell r="N13" t="str">
            <v>руб.</v>
          </cell>
          <cell r="O13">
            <v>0</v>
          </cell>
          <cell r="P13">
            <v>0</v>
          </cell>
          <cell r="Q13" t="str">
            <v>руб.</v>
          </cell>
          <cell r="R13">
            <v>0</v>
          </cell>
          <cell r="S13">
            <v>0</v>
          </cell>
          <cell r="T13" t="str">
            <v>руб.</v>
          </cell>
          <cell r="U13">
            <v>0</v>
          </cell>
          <cell r="V13">
            <v>0</v>
          </cell>
          <cell r="W13" t="str">
            <v>руб.</v>
          </cell>
          <cell r="X13">
            <v>0</v>
          </cell>
          <cell r="Y13">
            <v>0</v>
          </cell>
          <cell r="Z13" t="str">
            <v>руб.</v>
          </cell>
          <cell r="AA13">
            <v>0</v>
          </cell>
          <cell r="AB13">
            <v>0</v>
          </cell>
          <cell r="AC13" t="str">
            <v>руб.</v>
          </cell>
          <cell r="AD13">
            <v>0</v>
          </cell>
          <cell r="AE13">
            <v>0</v>
          </cell>
          <cell r="AF13" t="str">
            <v>руб.</v>
          </cell>
          <cell r="AG13">
            <v>0</v>
          </cell>
          <cell r="AH13">
            <v>0</v>
          </cell>
          <cell r="AI13" t="str">
            <v>руб.</v>
          </cell>
          <cell r="AJ13">
            <v>0</v>
          </cell>
          <cell r="AK13">
            <v>0</v>
          </cell>
          <cell r="AL13" t="str">
            <v>руб.</v>
          </cell>
          <cell r="AM13">
            <v>0</v>
          </cell>
          <cell r="AN13">
            <v>0</v>
          </cell>
          <cell r="AO13" t="str">
            <v>руб.</v>
          </cell>
          <cell r="AP13">
            <v>0</v>
          </cell>
          <cell r="AQ13">
            <v>0</v>
          </cell>
          <cell r="AR13" t="str">
            <v>руб.</v>
          </cell>
          <cell r="AS13">
            <v>0</v>
          </cell>
          <cell r="AT13">
            <v>0</v>
          </cell>
          <cell r="AU13" t="str">
            <v>руб.</v>
          </cell>
          <cell r="AV13">
            <v>0</v>
          </cell>
          <cell r="AW13">
            <v>0</v>
          </cell>
          <cell r="AX13" t="str">
            <v>руб.</v>
          </cell>
          <cell r="AY13">
            <v>0</v>
          </cell>
          <cell r="AZ13">
            <v>0</v>
          </cell>
          <cell r="BA13" t="str">
            <v>руб.</v>
          </cell>
          <cell r="BB13">
            <v>0</v>
          </cell>
          <cell r="BC13">
            <v>0</v>
          </cell>
          <cell r="BD13" t="str">
            <v>руб.</v>
          </cell>
          <cell r="BE13">
            <v>0</v>
          </cell>
          <cell r="BF13">
            <v>0</v>
          </cell>
          <cell r="BG13" t="str">
            <v>руб.</v>
          </cell>
          <cell r="BH13">
            <v>0</v>
          </cell>
          <cell r="BI13">
            <v>0</v>
          </cell>
          <cell r="BJ13" t="str">
            <v>руб.</v>
          </cell>
          <cell r="BK13">
            <v>0</v>
          </cell>
          <cell r="BL13">
            <v>0</v>
          </cell>
          <cell r="BM13" t="str">
            <v>руб.</v>
          </cell>
          <cell r="BN13">
            <v>0</v>
          </cell>
          <cell r="BO13">
            <v>0</v>
          </cell>
          <cell r="BP13" t="str">
            <v>руб.</v>
          </cell>
          <cell r="BQ13">
            <v>0</v>
          </cell>
          <cell r="BR13">
            <v>0</v>
          </cell>
          <cell r="BS13" t="str">
            <v>руб.</v>
          </cell>
          <cell r="BT13">
            <v>0</v>
          </cell>
          <cell r="BU13">
            <v>0</v>
          </cell>
          <cell r="BV13" t="str">
            <v>руб.</v>
          </cell>
          <cell r="BW13">
            <v>0</v>
          </cell>
          <cell r="BX13">
            <v>0</v>
          </cell>
          <cell r="BY13" t="str">
            <v>руб.</v>
          </cell>
          <cell r="BZ13">
            <v>0</v>
          </cell>
          <cell r="CA13">
            <v>0</v>
          </cell>
          <cell r="CB13" t="str">
            <v>руб.</v>
          </cell>
          <cell r="CC13">
            <v>0</v>
          </cell>
          <cell r="CD13">
            <v>0</v>
          </cell>
          <cell r="CE13" t="str">
            <v>руб.</v>
          </cell>
          <cell r="CF13">
            <v>0</v>
          </cell>
          <cell r="CG13">
            <v>0</v>
          </cell>
          <cell r="CH13" t="str">
            <v>руб.</v>
          </cell>
          <cell r="CI13">
            <v>0</v>
          </cell>
          <cell r="CJ13">
            <v>0</v>
          </cell>
          <cell r="CK13" t="str">
            <v>руб.</v>
          </cell>
        </row>
        <row r="14">
          <cell r="J14">
            <v>0</v>
          </cell>
          <cell r="K14" t="str">
            <v>руб.</v>
          </cell>
          <cell r="L14">
            <v>0</v>
          </cell>
          <cell r="M14">
            <v>0</v>
          </cell>
          <cell r="N14" t="str">
            <v>руб.</v>
          </cell>
          <cell r="O14">
            <v>0</v>
          </cell>
          <cell r="P14">
            <v>0</v>
          </cell>
          <cell r="Q14" t="str">
            <v>руб.</v>
          </cell>
          <cell r="R14">
            <v>0</v>
          </cell>
          <cell r="S14">
            <v>0</v>
          </cell>
          <cell r="T14" t="str">
            <v>руб.</v>
          </cell>
          <cell r="U14">
            <v>0</v>
          </cell>
          <cell r="V14">
            <v>0</v>
          </cell>
          <cell r="W14" t="str">
            <v>руб.</v>
          </cell>
          <cell r="X14">
            <v>0</v>
          </cell>
          <cell r="Y14">
            <v>0</v>
          </cell>
          <cell r="Z14" t="str">
            <v>руб.</v>
          </cell>
          <cell r="AA14">
            <v>0</v>
          </cell>
          <cell r="AB14">
            <v>0</v>
          </cell>
          <cell r="AC14" t="str">
            <v>руб.</v>
          </cell>
          <cell r="AD14">
            <v>0</v>
          </cell>
          <cell r="AE14">
            <v>0</v>
          </cell>
          <cell r="AF14" t="str">
            <v>руб.</v>
          </cell>
          <cell r="AG14">
            <v>0</v>
          </cell>
          <cell r="AH14">
            <v>0</v>
          </cell>
          <cell r="AI14" t="str">
            <v>руб.</v>
          </cell>
          <cell r="AJ14">
            <v>0</v>
          </cell>
          <cell r="AK14">
            <v>0</v>
          </cell>
          <cell r="AL14" t="str">
            <v>руб.</v>
          </cell>
          <cell r="AM14">
            <v>0</v>
          </cell>
          <cell r="AN14">
            <v>0</v>
          </cell>
          <cell r="AO14" t="str">
            <v>руб.</v>
          </cell>
          <cell r="AP14">
            <v>0</v>
          </cell>
          <cell r="AQ14">
            <v>0</v>
          </cell>
          <cell r="AR14" t="str">
            <v>руб.</v>
          </cell>
          <cell r="AS14">
            <v>0</v>
          </cell>
          <cell r="AT14">
            <v>0</v>
          </cell>
          <cell r="AU14" t="str">
            <v>руб.</v>
          </cell>
          <cell r="AV14">
            <v>0</v>
          </cell>
          <cell r="AW14">
            <v>0</v>
          </cell>
          <cell r="AX14" t="str">
            <v>руб.</v>
          </cell>
          <cell r="AY14">
            <v>0</v>
          </cell>
          <cell r="AZ14">
            <v>0</v>
          </cell>
          <cell r="BA14" t="str">
            <v>руб.</v>
          </cell>
          <cell r="BB14">
            <v>0</v>
          </cell>
          <cell r="BC14">
            <v>0</v>
          </cell>
          <cell r="BD14" t="str">
            <v>руб.</v>
          </cell>
          <cell r="BE14">
            <v>0</v>
          </cell>
          <cell r="BF14">
            <v>0</v>
          </cell>
          <cell r="BG14" t="str">
            <v>руб.</v>
          </cell>
          <cell r="BH14">
            <v>0</v>
          </cell>
          <cell r="BI14">
            <v>0</v>
          </cell>
          <cell r="BJ14" t="str">
            <v>руб.</v>
          </cell>
          <cell r="BK14">
            <v>0</v>
          </cell>
          <cell r="BL14">
            <v>0</v>
          </cell>
          <cell r="BM14" t="str">
            <v>руб.</v>
          </cell>
          <cell r="BN14">
            <v>0</v>
          </cell>
          <cell r="BO14">
            <v>0</v>
          </cell>
          <cell r="BP14" t="str">
            <v>руб.</v>
          </cell>
          <cell r="BQ14">
            <v>0</v>
          </cell>
          <cell r="BR14">
            <v>0</v>
          </cell>
          <cell r="BS14" t="str">
            <v>руб.</v>
          </cell>
          <cell r="BT14">
            <v>0</v>
          </cell>
          <cell r="BU14">
            <v>0</v>
          </cell>
          <cell r="BV14" t="str">
            <v>руб.</v>
          </cell>
          <cell r="BW14">
            <v>0</v>
          </cell>
          <cell r="BX14">
            <v>0</v>
          </cell>
          <cell r="BY14" t="str">
            <v>руб.</v>
          </cell>
          <cell r="BZ14">
            <v>0</v>
          </cell>
          <cell r="CA14">
            <v>0</v>
          </cell>
          <cell r="CB14" t="str">
            <v>руб.</v>
          </cell>
          <cell r="CC14">
            <v>0</v>
          </cell>
          <cell r="CD14">
            <v>0</v>
          </cell>
          <cell r="CE14" t="str">
            <v>руб.</v>
          </cell>
          <cell r="CF14">
            <v>0</v>
          </cell>
          <cell r="CG14">
            <v>0</v>
          </cell>
          <cell r="CH14" t="str">
            <v>руб.</v>
          </cell>
          <cell r="CI14">
            <v>0</v>
          </cell>
          <cell r="CJ14">
            <v>0</v>
          </cell>
          <cell r="CK14" t="str">
            <v>руб.</v>
          </cell>
        </row>
        <row r="15">
          <cell r="J15">
            <v>0</v>
          </cell>
          <cell r="K15" t="str">
            <v>руб.</v>
          </cell>
          <cell r="L15">
            <v>0</v>
          </cell>
          <cell r="M15">
            <v>0</v>
          </cell>
          <cell r="N15" t="str">
            <v>руб.</v>
          </cell>
          <cell r="O15">
            <v>0</v>
          </cell>
          <cell r="P15">
            <v>0</v>
          </cell>
          <cell r="Q15" t="str">
            <v>руб.</v>
          </cell>
          <cell r="R15">
            <v>0</v>
          </cell>
          <cell r="S15">
            <v>0</v>
          </cell>
          <cell r="T15" t="str">
            <v>руб.</v>
          </cell>
          <cell r="U15">
            <v>0</v>
          </cell>
          <cell r="V15">
            <v>0</v>
          </cell>
          <cell r="W15" t="str">
            <v>руб.</v>
          </cell>
          <cell r="X15">
            <v>0</v>
          </cell>
          <cell r="Y15">
            <v>0</v>
          </cell>
          <cell r="Z15" t="str">
            <v>руб.</v>
          </cell>
          <cell r="AA15">
            <v>0</v>
          </cell>
          <cell r="AB15">
            <v>0</v>
          </cell>
          <cell r="AC15" t="str">
            <v>руб.</v>
          </cell>
          <cell r="AD15">
            <v>0</v>
          </cell>
          <cell r="AE15">
            <v>0</v>
          </cell>
          <cell r="AF15" t="str">
            <v>руб.</v>
          </cell>
          <cell r="AG15">
            <v>0</v>
          </cell>
          <cell r="AH15">
            <v>0</v>
          </cell>
          <cell r="AI15" t="str">
            <v>руб.</v>
          </cell>
          <cell r="AJ15">
            <v>0</v>
          </cell>
          <cell r="AK15">
            <v>0</v>
          </cell>
          <cell r="AL15" t="str">
            <v>руб.</v>
          </cell>
          <cell r="AM15">
            <v>0</v>
          </cell>
          <cell r="AN15">
            <v>0</v>
          </cell>
          <cell r="AO15" t="str">
            <v>руб.</v>
          </cell>
          <cell r="AP15">
            <v>0</v>
          </cell>
          <cell r="AQ15">
            <v>0</v>
          </cell>
          <cell r="AR15" t="str">
            <v>руб.</v>
          </cell>
          <cell r="AS15">
            <v>0</v>
          </cell>
          <cell r="AT15">
            <v>0</v>
          </cell>
          <cell r="AU15" t="str">
            <v>руб.</v>
          </cell>
          <cell r="AV15">
            <v>0</v>
          </cell>
          <cell r="AW15">
            <v>0</v>
          </cell>
          <cell r="AX15" t="str">
            <v>руб.</v>
          </cell>
          <cell r="AY15">
            <v>0</v>
          </cell>
          <cell r="AZ15">
            <v>0</v>
          </cell>
          <cell r="BA15" t="str">
            <v>руб.</v>
          </cell>
          <cell r="BB15">
            <v>0</v>
          </cell>
          <cell r="BC15">
            <v>0</v>
          </cell>
          <cell r="BD15" t="str">
            <v>руб.</v>
          </cell>
          <cell r="BE15">
            <v>0</v>
          </cell>
          <cell r="BF15">
            <v>0</v>
          </cell>
          <cell r="BG15" t="str">
            <v>руб.</v>
          </cell>
          <cell r="BH15">
            <v>0</v>
          </cell>
          <cell r="BI15">
            <v>0</v>
          </cell>
          <cell r="BJ15" t="str">
            <v>руб.</v>
          </cell>
          <cell r="BK15">
            <v>0</v>
          </cell>
          <cell r="BL15">
            <v>0</v>
          </cell>
          <cell r="BM15" t="str">
            <v>руб.</v>
          </cell>
          <cell r="BN15">
            <v>0</v>
          </cell>
          <cell r="BO15">
            <v>0</v>
          </cell>
          <cell r="BP15" t="str">
            <v>руб.</v>
          </cell>
          <cell r="BQ15">
            <v>0</v>
          </cell>
          <cell r="BR15">
            <v>0</v>
          </cell>
          <cell r="BS15" t="str">
            <v>руб.</v>
          </cell>
          <cell r="BT15">
            <v>0</v>
          </cell>
          <cell r="BU15">
            <v>0</v>
          </cell>
          <cell r="BV15" t="str">
            <v>руб.</v>
          </cell>
          <cell r="BW15">
            <v>0</v>
          </cell>
          <cell r="BX15">
            <v>0</v>
          </cell>
          <cell r="BY15" t="str">
            <v>руб.</v>
          </cell>
          <cell r="BZ15">
            <v>0</v>
          </cell>
          <cell r="CA15">
            <v>0</v>
          </cell>
          <cell r="CB15" t="str">
            <v>руб.</v>
          </cell>
          <cell r="CC15">
            <v>0</v>
          </cell>
          <cell r="CD15">
            <v>0</v>
          </cell>
          <cell r="CE15" t="str">
            <v>руб.</v>
          </cell>
          <cell r="CF15">
            <v>0</v>
          </cell>
          <cell r="CG15">
            <v>0</v>
          </cell>
          <cell r="CH15" t="str">
            <v>руб.</v>
          </cell>
          <cell r="CI15">
            <v>0</v>
          </cell>
          <cell r="CJ15">
            <v>0</v>
          </cell>
          <cell r="CK15" t="str">
            <v>руб.</v>
          </cell>
        </row>
        <row r="17">
          <cell r="J17" t="str">
            <v xml:space="preserve">Предъявлено    </v>
          </cell>
          <cell r="K17">
            <v>0</v>
          </cell>
          <cell r="L17">
            <v>0</v>
          </cell>
          <cell r="M17" t="str">
            <v>Принято</v>
          </cell>
          <cell r="N17">
            <v>0</v>
          </cell>
          <cell r="O17">
            <v>0</v>
          </cell>
          <cell r="P17" t="str">
            <v>Разногласия</v>
          </cell>
          <cell r="Q17">
            <v>0</v>
          </cell>
          <cell r="R17">
            <v>0</v>
          </cell>
          <cell r="S17" t="str">
            <v xml:space="preserve">Предъявлено    </v>
          </cell>
          <cell r="T17">
            <v>0</v>
          </cell>
          <cell r="U17">
            <v>0</v>
          </cell>
          <cell r="V17" t="str">
            <v>Принято</v>
          </cell>
          <cell r="W17">
            <v>0</v>
          </cell>
          <cell r="X17">
            <v>0</v>
          </cell>
          <cell r="Y17" t="str">
            <v>Разногласия</v>
          </cell>
          <cell r="Z17">
            <v>0</v>
          </cell>
          <cell r="AA17">
            <v>0</v>
          </cell>
          <cell r="AB17" t="str">
            <v xml:space="preserve">Предъявлено    </v>
          </cell>
          <cell r="AC17">
            <v>0</v>
          </cell>
          <cell r="AD17">
            <v>0</v>
          </cell>
          <cell r="AE17" t="str">
            <v>Принято</v>
          </cell>
          <cell r="AF17">
            <v>0</v>
          </cell>
          <cell r="AG17">
            <v>0</v>
          </cell>
          <cell r="AH17" t="str">
            <v>Разногласия</v>
          </cell>
          <cell r="AI17">
            <v>0</v>
          </cell>
          <cell r="AJ17">
            <v>0</v>
          </cell>
          <cell r="AK17" t="str">
            <v xml:space="preserve">Предъявлено    </v>
          </cell>
          <cell r="AL17">
            <v>0</v>
          </cell>
          <cell r="AM17">
            <v>0</v>
          </cell>
          <cell r="AN17" t="str">
            <v>Принято</v>
          </cell>
          <cell r="AO17">
            <v>0</v>
          </cell>
          <cell r="AP17">
            <v>0</v>
          </cell>
          <cell r="AQ17" t="str">
            <v>Разногласия</v>
          </cell>
          <cell r="AR17">
            <v>0</v>
          </cell>
          <cell r="AS17">
            <v>0</v>
          </cell>
          <cell r="AT17" t="str">
            <v xml:space="preserve">Предъявлено    </v>
          </cell>
          <cell r="AU17">
            <v>0</v>
          </cell>
          <cell r="AV17">
            <v>0</v>
          </cell>
          <cell r="AW17" t="str">
            <v>Принято</v>
          </cell>
          <cell r="AX17">
            <v>0</v>
          </cell>
          <cell r="AY17">
            <v>0</v>
          </cell>
          <cell r="AZ17" t="str">
            <v>Разногласия</v>
          </cell>
          <cell r="BA17">
            <v>0</v>
          </cell>
          <cell r="BB17">
            <v>0</v>
          </cell>
          <cell r="BC17" t="str">
            <v xml:space="preserve">Предъявлено    </v>
          </cell>
          <cell r="BD17">
            <v>0</v>
          </cell>
          <cell r="BE17">
            <v>0</v>
          </cell>
          <cell r="BF17" t="str">
            <v>Принято</v>
          </cell>
          <cell r="BG17">
            <v>0</v>
          </cell>
          <cell r="BH17">
            <v>0</v>
          </cell>
          <cell r="BI17" t="str">
            <v>Разногласия</v>
          </cell>
          <cell r="BJ17">
            <v>0</v>
          </cell>
          <cell r="BK17">
            <v>0</v>
          </cell>
          <cell r="BL17" t="str">
            <v xml:space="preserve">Предъявлено    </v>
          </cell>
          <cell r="BM17">
            <v>0</v>
          </cell>
          <cell r="BN17">
            <v>0</v>
          </cell>
          <cell r="BO17" t="str">
            <v>Принято</v>
          </cell>
          <cell r="BP17">
            <v>0</v>
          </cell>
          <cell r="BQ17">
            <v>0</v>
          </cell>
          <cell r="BR17" t="str">
            <v>Разногласия</v>
          </cell>
          <cell r="BS17">
            <v>0</v>
          </cell>
          <cell r="BT17">
            <v>0</v>
          </cell>
          <cell r="BU17" t="str">
            <v xml:space="preserve">Предъявлено    </v>
          </cell>
          <cell r="BV17">
            <v>0</v>
          </cell>
          <cell r="BW17">
            <v>0</v>
          </cell>
          <cell r="BX17" t="str">
            <v>Принято</v>
          </cell>
          <cell r="BY17">
            <v>0</v>
          </cell>
          <cell r="BZ17">
            <v>0</v>
          </cell>
          <cell r="CA17" t="str">
            <v>Разногласия</v>
          </cell>
          <cell r="CB17">
            <v>0</v>
          </cell>
          <cell r="CC17">
            <v>0</v>
          </cell>
          <cell r="CD17" t="str">
            <v xml:space="preserve">Предъявлено    </v>
          </cell>
          <cell r="CE17">
            <v>0</v>
          </cell>
          <cell r="CF17">
            <v>0</v>
          </cell>
          <cell r="CG17" t="str">
            <v>Принято</v>
          </cell>
          <cell r="CH17">
            <v>0</v>
          </cell>
          <cell r="CI17">
            <v>0</v>
          </cell>
          <cell r="CJ17" t="str">
            <v>Разногласия</v>
          </cell>
        </row>
        <row r="18">
          <cell r="J18" t="str">
            <v>(текущая смета)</v>
          </cell>
          <cell r="K18">
            <v>0</v>
          </cell>
          <cell r="L18">
            <v>0</v>
          </cell>
          <cell r="M18" t="str">
            <v>(текущая смета)</v>
          </cell>
          <cell r="N18">
            <v>0</v>
          </cell>
          <cell r="O18">
            <v>0</v>
          </cell>
          <cell r="P18" t="str">
            <v>(текущая смета)</v>
          </cell>
          <cell r="Q18">
            <v>0</v>
          </cell>
          <cell r="R18">
            <v>0</v>
          </cell>
          <cell r="S18" t="str">
            <v>(текущая смета)</v>
          </cell>
          <cell r="T18">
            <v>0</v>
          </cell>
          <cell r="U18">
            <v>0</v>
          </cell>
          <cell r="V18" t="str">
            <v>(текущая смета)</v>
          </cell>
          <cell r="W18">
            <v>0</v>
          </cell>
          <cell r="X18">
            <v>0</v>
          </cell>
          <cell r="Y18" t="str">
            <v>(текущая смета)</v>
          </cell>
          <cell r="Z18">
            <v>0</v>
          </cell>
          <cell r="AA18">
            <v>0</v>
          </cell>
          <cell r="AB18" t="str">
            <v>(текущая смета)</v>
          </cell>
          <cell r="AC18">
            <v>0</v>
          </cell>
          <cell r="AD18">
            <v>0</v>
          </cell>
          <cell r="AE18" t="str">
            <v>(текущая смета)</v>
          </cell>
          <cell r="AF18">
            <v>0</v>
          </cell>
          <cell r="AG18">
            <v>0</v>
          </cell>
          <cell r="AH18" t="str">
            <v>(текущая смета)</v>
          </cell>
          <cell r="AI18">
            <v>0</v>
          </cell>
          <cell r="AJ18">
            <v>0</v>
          </cell>
          <cell r="AK18" t="str">
            <v>(текущая смета)</v>
          </cell>
          <cell r="AL18">
            <v>0</v>
          </cell>
          <cell r="AM18">
            <v>0</v>
          </cell>
          <cell r="AN18" t="str">
            <v>(текущая смета)</v>
          </cell>
          <cell r="AO18">
            <v>0</v>
          </cell>
          <cell r="AP18">
            <v>0</v>
          </cell>
          <cell r="AQ18" t="str">
            <v>(текущая смета)</v>
          </cell>
          <cell r="AR18">
            <v>0</v>
          </cell>
          <cell r="AS18">
            <v>0</v>
          </cell>
          <cell r="AT18" t="str">
            <v>(текущая смета)</v>
          </cell>
          <cell r="AU18">
            <v>0</v>
          </cell>
          <cell r="AV18">
            <v>0</v>
          </cell>
          <cell r="AW18" t="str">
            <v>(текущая смета)</v>
          </cell>
          <cell r="AX18">
            <v>0</v>
          </cell>
          <cell r="AY18">
            <v>0</v>
          </cell>
          <cell r="AZ18" t="str">
            <v>(текущая смета)</v>
          </cell>
          <cell r="BA18">
            <v>0</v>
          </cell>
          <cell r="BB18">
            <v>0</v>
          </cell>
          <cell r="BC18" t="str">
            <v>(текущая смета)</v>
          </cell>
          <cell r="BD18">
            <v>0</v>
          </cell>
          <cell r="BE18">
            <v>0</v>
          </cell>
          <cell r="BF18" t="str">
            <v>(текущая смета)</v>
          </cell>
          <cell r="BG18">
            <v>0</v>
          </cell>
          <cell r="BH18">
            <v>0</v>
          </cell>
          <cell r="BI18" t="str">
            <v>(текущая смета)</v>
          </cell>
          <cell r="BJ18">
            <v>0</v>
          </cell>
          <cell r="BK18">
            <v>0</v>
          </cell>
          <cell r="BL18" t="str">
            <v>(текущая смета)</v>
          </cell>
          <cell r="BM18">
            <v>0</v>
          </cell>
          <cell r="BN18">
            <v>0</v>
          </cell>
          <cell r="BO18" t="str">
            <v>(текущая смета)</v>
          </cell>
          <cell r="BP18">
            <v>0</v>
          </cell>
          <cell r="BQ18">
            <v>0</v>
          </cell>
          <cell r="BR18" t="str">
            <v>(текущая смета)</v>
          </cell>
          <cell r="BS18">
            <v>0</v>
          </cell>
          <cell r="BT18">
            <v>0</v>
          </cell>
          <cell r="BU18" t="str">
            <v>(текущая смета)</v>
          </cell>
          <cell r="BV18">
            <v>0</v>
          </cell>
          <cell r="BW18">
            <v>0</v>
          </cell>
          <cell r="BX18" t="str">
            <v>(текущая смета)</v>
          </cell>
          <cell r="BY18">
            <v>0</v>
          </cell>
          <cell r="BZ18">
            <v>0</v>
          </cell>
          <cell r="CA18" t="str">
            <v>(текущая смета)</v>
          </cell>
          <cell r="CB18">
            <v>0</v>
          </cell>
          <cell r="CC18">
            <v>0</v>
          </cell>
          <cell r="CD18" t="str">
            <v>(текущая смета)</v>
          </cell>
          <cell r="CE18">
            <v>0</v>
          </cell>
          <cell r="CF18">
            <v>0</v>
          </cell>
          <cell r="CG18" t="str">
            <v>(текущая смета)</v>
          </cell>
          <cell r="CH18">
            <v>0</v>
          </cell>
          <cell r="CI18">
            <v>0</v>
          </cell>
          <cell r="CJ18" t="str">
            <v>(текущая смета)</v>
          </cell>
        </row>
        <row r="19">
          <cell r="I19" t="str">
            <v>Объем</v>
          </cell>
          <cell r="J19" t="str">
            <v>Ст-ть</v>
          </cell>
          <cell r="K19" t="str">
            <v>Сметная</v>
          </cell>
          <cell r="L19" t="str">
            <v>Объем</v>
          </cell>
          <cell r="M19" t="str">
            <v>Ст-ть</v>
          </cell>
          <cell r="N19" t="str">
            <v>Сметная</v>
          </cell>
          <cell r="O19" t="str">
            <v>Объем</v>
          </cell>
          <cell r="P19" t="str">
            <v>Ст-ть</v>
          </cell>
          <cell r="Q19" t="str">
            <v>Сметная</v>
          </cell>
          <cell r="R19" t="str">
            <v>Объем</v>
          </cell>
          <cell r="S19" t="str">
            <v>Ст-ть</v>
          </cell>
          <cell r="T19" t="str">
            <v>Сметная</v>
          </cell>
          <cell r="U19" t="str">
            <v>Объем</v>
          </cell>
          <cell r="V19" t="str">
            <v>Ст-ть</v>
          </cell>
          <cell r="W19" t="str">
            <v>Сметная</v>
          </cell>
          <cell r="X19" t="str">
            <v>Объем</v>
          </cell>
          <cell r="Y19" t="str">
            <v>Ст-ть</v>
          </cell>
          <cell r="Z19" t="str">
            <v>Сметная</v>
          </cell>
          <cell r="AA19" t="str">
            <v>Объем</v>
          </cell>
          <cell r="AB19" t="str">
            <v>Ст-ть</v>
          </cell>
          <cell r="AC19" t="str">
            <v>Сметная</v>
          </cell>
          <cell r="AD19" t="str">
            <v>Объем</v>
          </cell>
          <cell r="AE19" t="str">
            <v>Ст-ть</v>
          </cell>
          <cell r="AF19" t="str">
            <v>Сметная</v>
          </cell>
          <cell r="AG19" t="str">
            <v>Объем</v>
          </cell>
          <cell r="AH19" t="str">
            <v>Ст-ть</v>
          </cell>
          <cell r="AI19" t="str">
            <v>Сметная</v>
          </cell>
          <cell r="AJ19" t="str">
            <v>Объем</v>
          </cell>
          <cell r="AK19" t="str">
            <v>Ст-ть</v>
          </cell>
          <cell r="AL19" t="str">
            <v>Сметная</v>
          </cell>
          <cell r="AM19" t="str">
            <v>Объем</v>
          </cell>
          <cell r="AN19" t="str">
            <v>Ст-ть</v>
          </cell>
          <cell r="AO19" t="str">
            <v>Сметная</v>
          </cell>
          <cell r="AP19" t="str">
            <v>Объем</v>
          </cell>
          <cell r="AQ19" t="str">
            <v>Ст-ть</v>
          </cell>
          <cell r="AR19" t="str">
            <v>Сметная</v>
          </cell>
          <cell r="AS19" t="str">
            <v>Объем</v>
          </cell>
          <cell r="AT19" t="str">
            <v>Ст-ть</v>
          </cell>
          <cell r="AU19" t="str">
            <v>Сметная</v>
          </cell>
          <cell r="AV19" t="str">
            <v>Объем</v>
          </cell>
          <cell r="AW19" t="str">
            <v>Ст-ть</v>
          </cell>
          <cell r="AX19" t="str">
            <v>Сметная</v>
          </cell>
          <cell r="AY19" t="str">
            <v>Объем</v>
          </cell>
          <cell r="AZ19" t="str">
            <v>Ст-ть</v>
          </cell>
          <cell r="BA19" t="str">
            <v>Сметная</v>
          </cell>
          <cell r="BB19" t="str">
            <v>Объем</v>
          </cell>
          <cell r="BC19" t="str">
            <v>Ст-ть</v>
          </cell>
          <cell r="BD19" t="str">
            <v>Сметная</v>
          </cell>
          <cell r="BE19" t="str">
            <v>Объем</v>
          </cell>
          <cell r="BF19" t="str">
            <v>Ст-ть</v>
          </cell>
          <cell r="BG19" t="str">
            <v>Сметная</v>
          </cell>
          <cell r="BH19" t="str">
            <v>Объем</v>
          </cell>
          <cell r="BI19" t="str">
            <v>Ст-ть</v>
          </cell>
          <cell r="BJ19" t="str">
            <v>Сметная</v>
          </cell>
          <cell r="BK19" t="str">
            <v>Объем</v>
          </cell>
          <cell r="BL19" t="str">
            <v>Ст-ть</v>
          </cell>
          <cell r="BM19" t="str">
            <v>Сметная</v>
          </cell>
          <cell r="BN19" t="str">
            <v>Объем</v>
          </cell>
          <cell r="BO19" t="str">
            <v>Ст-ть</v>
          </cell>
          <cell r="BP19" t="str">
            <v>Сметная</v>
          </cell>
          <cell r="BQ19" t="str">
            <v>Объем</v>
          </cell>
          <cell r="BR19" t="str">
            <v>Ст-ть</v>
          </cell>
          <cell r="BS19" t="str">
            <v>Сметная</v>
          </cell>
          <cell r="BT19" t="str">
            <v>Объем</v>
          </cell>
          <cell r="BU19" t="str">
            <v>Ст-ть</v>
          </cell>
          <cell r="BV19" t="str">
            <v>Сметная</v>
          </cell>
          <cell r="BW19" t="str">
            <v>Объем</v>
          </cell>
          <cell r="BX19" t="str">
            <v>Ст-ть</v>
          </cell>
          <cell r="BY19" t="str">
            <v>Сметная</v>
          </cell>
          <cell r="BZ19" t="str">
            <v>Объем</v>
          </cell>
          <cell r="CA19" t="str">
            <v>Ст-ть</v>
          </cell>
          <cell r="CB19" t="str">
            <v>Сметная</v>
          </cell>
          <cell r="CC19" t="str">
            <v>Объем</v>
          </cell>
          <cell r="CD19" t="str">
            <v>Ст-ть</v>
          </cell>
          <cell r="CE19" t="str">
            <v>Сметная</v>
          </cell>
          <cell r="CF19" t="str">
            <v>Объем</v>
          </cell>
          <cell r="CG19" t="str">
            <v>Ст-ть</v>
          </cell>
          <cell r="CH19" t="str">
            <v>Сметная</v>
          </cell>
          <cell r="CI19" t="str">
            <v>Объем</v>
          </cell>
          <cell r="CJ19" t="str">
            <v>Ст-ть</v>
          </cell>
          <cell r="CK19" t="str">
            <v>Сметная</v>
          </cell>
        </row>
        <row r="20">
          <cell r="J20" t="str">
            <v>единицы</v>
          </cell>
          <cell r="K20" t="str">
            <v>ст-ть</v>
          </cell>
          <cell r="L20">
            <v>0</v>
          </cell>
          <cell r="M20" t="str">
            <v>единицы</v>
          </cell>
          <cell r="N20" t="str">
            <v>ст-ть</v>
          </cell>
          <cell r="O20">
            <v>0</v>
          </cell>
          <cell r="P20" t="str">
            <v>единицы</v>
          </cell>
          <cell r="Q20" t="str">
            <v>ст-ть</v>
          </cell>
          <cell r="R20">
            <v>0</v>
          </cell>
          <cell r="S20" t="str">
            <v>единицы</v>
          </cell>
          <cell r="T20" t="str">
            <v>ст-ть</v>
          </cell>
          <cell r="U20">
            <v>0</v>
          </cell>
          <cell r="V20" t="str">
            <v>единицы</v>
          </cell>
          <cell r="W20" t="str">
            <v>ст-ть</v>
          </cell>
          <cell r="X20">
            <v>0</v>
          </cell>
          <cell r="Y20" t="str">
            <v>единицы</v>
          </cell>
          <cell r="Z20" t="str">
            <v>ст-ть</v>
          </cell>
          <cell r="AA20">
            <v>0</v>
          </cell>
          <cell r="AB20" t="str">
            <v>единицы</v>
          </cell>
          <cell r="AC20" t="str">
            <v>ст-ть</v>
          </cell>
          <cell r="AD20">
            <v>0</v>
          </cell>
          <cell r="AE20" t="str">
            <v>единицы</v>
          </cell>
          <cell r="AF20" t="str">
            <v>ст-ть</v>
          </cell>
          <cell r="AG20">
            <v>0</v>
          </cell>
          <cell r="AH20" t="str">
            <v>единицы</v>
          </cell>
          <cell r="AI20" t="str">
            <v>ст-ть</v>
          </cell>
          <cell r="AJ20">
            <v>0</v>
          </cell>
          <cell r="AK20" t="str">
            <v>единицы</v>
          </cell>
          <cell r="AL20" t="str">
            <v>ст-ть</v>
          </cell>
          <cell r="AM20">
            <v>0</v>
          </cell>
          <cell r="AN20" t="str">
            <v>единицы</v>
          </cell>
          <cell r="AO20" t="str">
            <v>ст-ть</v>
          </cell>
          <cell r="AP20">
            <v>0</v>
          </cell>
          <cell r="AQ20" t="str">
            <v>единицы</v>
          </cell>
          <cell r="AR20" t="str">
            <v>ст-ть</v>
          </cell>
          <cell r="AS20">
            <v>0</v>
          </cell>
          <cell r="AT20" t="str">
            <v>единицы</v>
          </cell>
          <cell r="AU20" t="str">
            <v>ст-ть</v>
          </cell>
          <cell r="AV20">
            <v>0</v>
          </cell>
          <cell r="AW20" t="str">
            <v>единицы</v>
          </cell>
          <cell r="AX20" t="str">
            <v>ст-ть</v>
          </cell>
          <cell r="AY20">
            <v>0</v>
          </cell>
          <cell r="AZ20" t="str">
            <v>единицы</v>
          </cell>
          <cell r="BA20" t="str">
            <v>ст-ть</v>
          </cell>
          <cell r="BB20">
            <v>0</v>
          </cell>
          <cell r="BC20" t="str">
            <v>единицы</v>
          </cell>
          <cell r="BD20" t="str">
            <v>ст-ть</v>
          </cell>
          <cell r="BE20">
            <v>0</v>
          </cell>
          <cell r="BF20" t="str">
            <v>единицы</v>
          </cell>
          <cell r="BG20" t="str">
            <v>ст-ть</v>
          </cell>
          <cell r="BH20">
            <v>0</v>
          </cell>
          <cell r="BI20" t="str">
            <v>единицы</v>
          </cell>
          <cell r="BJ20" t="str">
            <v>ст-ть</v>
          </cell>
          <cell r="BK20">
            <v>0</v>
          </cell>
          <cell r="BL20" t="str">
            <v>единицы</v>
          </cell>
          <cell r="BM20" t="str">
            <v>ст-ть</v>
          </cell>
          <cell r="BN20">
            <v>0</v>
          </cell>
          <cell r="BO20" t="str">
            <v>единицы</v>
          </cell>
          <cell r="BP20" t="str">
            <v>ст-ть</v>
          </cell>
          <cell r="BQ20">
            <v>0</v>
          </cell>
          <cell r="BR20" t="str">
            <v>единицы</v>
          </cell>
          <cell r="BS20" t="str">
            <v>ст-ть</v>
          </cell>
          <cell r="BT20">
            <v>0</v>
          </cell>
          <cell r="BU20" t="str">
            <v>единицы</v>
          </cell>
          <cell r="BV20" t="str">
            <v>ст-ть</v>
          </cell>
          <cell r="BW20">
            <v>0</v>
          </cell>
          <cell r="BX20" t="str">
            <v>единицы</v>
          </cell>
          <cell r="BY20" t="str">
            <v>ст-ть</v>
          </cell>
          <cell r="BZ20">
            <v>0</v>
          </cell>
          <cell r="CA20" t="str">
            <v>единицы</v>
          </cell>
          <cell r="CB20" t="str">
            <v>ст-ть</v>
          </cell>
          <cell r="CC20">
            <v>0</v>
          </cell>
          <cell r="CD20" t="str">
            <v>единицы</v>
          </cell>
          <cell r="CE20" t="str">
            <v>ст-ть</v>
          </cell>
          <cell r="CF20">
            <v>0</v>
          </cell>
          <cell r="CG20" t="str">
            <v>единицы</v>
          </cell>
          <cell r="CH20" t="str">
            <v>ст-ть</v>
          </cell>
          <cell r="CI20">
            <v>0</v>
          </cell>
          <cell r="CJ20" t="str">
            <v>единицы</v>
          </cell>
          <cell r="CK20" t="str">
            <v>ст-ть</v>
          </cell>
        </row>
        <row r="21">
          <cell r="I21">
            <v>7</v>
          </cell>
          <cell r="J21">
            <v>8</v>
          </cell>
          <cell r="K21">
            <v>9</v>
          </cell>
          <cell r="L21">
            <v>10</v>
          </cell>
          <cell r="M21">
            <v>11</v>
          </cell>
          <cell r="N21">
            <v>12</v>
          </cell>
          <cell r="O21">
            <v>13</v>
          </cell>
          <cell r="P21">
            <v>14</v>
          </cell>
          <cell r="Q21">
            <v>15</v>
          </cell>
          <cell r="R21">
            <v>7</v>
          </cell>
          <cell r="S21">
            <v>8</v>
          </cell>
          <cell r="T21">
            <v>9</v>
          </cell>
          <cell r="U21">
            <v>10</v>
          </cell>
          <cell r="V21">
            <v>11</v>
          </cell>
          <cell r="W21">
            <v>12</v>
          </cell>
          <cell r="X21">
            <v>13</v>
          </cell>
          <cell r="Y21">
            <v>14</v>
          </cell>
          <cell r="Z21">
            <v>15</v>
          </cell>
          <cell r="AA21">
            <v>7</v>
          </cell>
          <cell r="AB21">
            <v>8</v>
          </cell>
          <cell r="AC21">
            <v>9</v>
          </cell>
          <cell r="AD21">
            <v>10</v>
          </cell>
          <cell r="AE21">
            <v>11</v>
          </cell>
          <cell r="AF21">
            <v>12</v>
          </cell>
          <cell r="AG21">
            <v>13</v>
          </cell>
          <cell r="AH21">
            <v>14</v>
          </cell>
          <cell r="AI21">
            <v>15</v>
          </cell>
          <cell r="AJ21">
            <v>7</v>
          </cell>
          <cell r="AK21">
            <v>8</v>
          </cell>
          <cell r="AL21">
            <v>9</v>
          </cell>
          <cell r="AM21">
            <v>10</v>
          </cell>
          <cell r="AN21">
            <v>11</v>
          </cell>
          <cell r="AO21">
            <v>12</v>
          </cell>
          <cell r="AP21">
            <v>13</v>
          </cell>
          <cell r="AQ21">
            <v>14</v>
          </cell>
          <cell r="AR21">
            <v>15</v>
          </cell>
          <cell r="AS21">
            <v>7</v>
          </cell>
          <cell r="AT21">
            <v>8</v>
          </cell>
          <cell r="AU21">
            <v>9</v>
          </cell>
          <cell r="AV21">
            <v>10</v>
          </cell>
          <cell r="AW21">
            <v>11</v>
          </cell>
          <cell r="AX21">
            <v>12</v>
          </cell>
          <cell r="AY21">
            <v>13</v>
          </cell>
          <cell r="AZ21">
            <v>14</v>
          </cell>
          <cell r="BA21">
            <v>15</v>
          </cell>
          <cell r="BB21">
            <v>7</v>
          </cell>
          <cell r="BC21">
            <v>8</v>
          </cell>
          <cell r="BD21">
            <v>9</v>
          </cell>
          <cell r="BE21">
            <v>10</v>
          </cell>
          <cell r="BF21">
            <v>11</v>
          </cell>
          <cell r="BG21">
            <v>12</v>
          </cell>
          <cell r="BH21">
            <v>13</v>
          </cell>
          <cell r="BI21">
            <v>14</v>
          </cell>
          <cell r="BJ21">
            <v>15</v>
          </cell>
          <cell r="BK21">
            <v>7</v>
          </cell>
          <cell r="BL21">
            <v>8</v>
          </cell>
          <cell r="BM21">
            <v>9</v>
          </cell>
          <cell r="BN21">
            <v>10</v>
          </cell>
          <cell r="BO21">
            <v>11</v>
          </cell>
          <cell r="BP21">
            <v>12</v>
          </cell>
          <cell r="BQ21">
            <v>13</v>
          </cell>
          <cell r="BR21">
            <v>14</v>
          </cell>
          <cell r="BS21">
            <v>15</v>
          </cell>
          <cell r="BT21">
            <v>7</v>
          </cell>
          <cell r="BU21">
            <v>8</v>
          </cell>
          <cell r="BV21">
            <v>9</v>
          </cell>
          <cell r="BW21">
            <v>10</v>
          </cell>
          <cell r="BX21">
            <v>11</v>
          </cell>
          <cell r="BY21">
            <v>12</v>
          </cell>
          <cell r="BZ21">
            <v>13</v>
          </cell>
          <cell r="CA21">
            <v>14</v>
          </cell>
          <cell r="CB21">
            <v>15</v>
          </cell>
          <cell r="CC21">
            <v>7</v>
          </cell>
          <cell r="CD21">
            <v>8</v>
          </cell>
          <cell r="CE21">
            <v>9</v>
          </cell>
          <cell r="CF21">
            <v>10</v>
          </cell>
          <cell r="CG21">
            <v>11</v>
          </cell>
          <cell r="CH21">
            <v>12</v>
          </cell>
          <cell r="CI21">
            <v>13</v>
          </cell>
          <cell r="CJ21">
            <v>14</v>
          </cell>
          <cell r="CK21">
            <v>15</v>
          </cell>
        </row>
        <row r="22">
          <cell r="L22" t="str">
            <v>В копилку</v>
          </cell>
          <cell r="M22" t="str">
            <v>В копилку</v>
          </cell>
          <cell r="N22" t="str">
            <v>В копилку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 t="str">
            <v>В копилку</v>
          </cell>
          <cell r="V22" t="str">
            <v>В копилку</v>
          </cell>
          <cell r="W22" t="str">
            <v>В копилку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 t="str">
            <v>В копилку</v>
          </cell>
          <cell r="AE22" t="str">
            <v>В копилку</v>
          </cell>
          <cell r="AF22" t="str">
            <v>В копилку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 t="str">
            <v>В копилку</v>
          </cell>
          <cell r="AN22" t="str">
            <v>В копилку</v>
          </cell>
          <cell r="AO22" t="str">
            <v>В копилку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 t="str">
            <v>В копилку</v>
          </cell>
          <cell r="AW22" t="str">
            <v>В копилку</v>
          </cell>
          <cell r="AX22" t="str">
            <v>В копилку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 t="str">
            <v>В копилку</v>
          </cell>
          <cell r="BF22" t="str">
            <v>В копилку</v>
          </cell>
          <cell r="BG22" t="str">
            <v>В копилку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 t="str">
            <v>В копилку</v>
          </cell>
          <cell r="BO22" t="str">
            <v>В копилку</v>
          </cell>
          <cell r="BP22" t="str">
            <v>В копилку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 t="str">
            <v>В копилку</v>
          </cell>
          <cell r="BX22" t="str">
            <v>В копилку</v>
          </cell>
          <cell r="BY22" t="str">
            <v>В копилку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 t="str">
            <v>В копилку</v>
          </cell>
          <cell r="CG22" t="str">
            <v>В копилку</v>
          </cell>
          <cell r="CH22" t="str">
            <v>В копилку</v>
          </cell>
        </row>
        <row r="26"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</row>
        <row r="27"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</row>
        <row r="28"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</row>
        <row r="29"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</row>
        <row r="30"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</row>
        <row r="32"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</row>
        <row r="33"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</row>
        <row r="34"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</row>
        <row r="35"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</row>
        <row r="36"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</row>
        <row r="37"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</row>
        <row r="39"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</row>
        <row r="40"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</row>
        <row r="41"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</row>
        <row r="42"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</row>
        <row r="43"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</row>
        <row r="44"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</row>
        <row r="45"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</row>
        <row r="46"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</row>
        <row r="47"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</row>
        <row r="48"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</row>
        <row r="49"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</row>
        <row r="50"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</row>
        <row r="51">
          <cell r="BW51">
            <v>0</v>
          </cell>
          <cell r="BX51">
            <v>0</v>
          </cell>
        </row>
        <row r="53"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</row>
        <row r="54"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</row>
        <row r="55"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</row>
        <row r="56"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</row>
        <row r="60"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</row>
        <row r="61"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</row>
        <row r="62"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</row>
        <row r="63"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</row>
        <row r="64"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</row>
        <row r="65"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</row>
        <row r="66"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</row>
        <row r="67"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</row>
        <row r="68"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</row>
        <row r="69"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</row>
        <row r="70"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</row>
        <row r="71"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</row>
        <row r="72">
          <cell r="BW72">
            <v>0</v>
          </cell>
          <cell r="BX72">
            <v>0</v>
          </cell>
        </row>
        <row r="74"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</row>
        <row r="75"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</row>
        <row r="76"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</row>
        <row r="77"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</row>
        <row r="78">
          <cell r="BW78">
            <v>0</v>
          </cell>
          <cell r="BX78">
            <v>0</v>
          </cell>
        </row>
        <row r="80"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</row>
        <row r="81"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</row>
        <row r="82"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</row>
        <row r="83"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</row>
        <row r="86"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</row>
        <row r="87"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</row>
        <row r="88"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</row>
        <row r="89"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</row>
        <row r="93"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</row>
        <row r="94"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</row>
        <row r="95"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</row>
        <row r="96"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</row>
        <row r="98"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</row>
        <row r="99"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</row>
        <row r="100"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</row>
        <row r="101"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</row>
        <row r="103"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</row>
        <row r="104"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</row>
        <row r="105"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</row>
        <row r="106"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</row>
        <row r="108"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</row>
        <row r="109"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</row>
        <row r="110"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</row>
        <row r="111"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</row>
        <row r="113"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</row>
        <row r="114"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</row>
        <row r="115"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</row>
        <row r="116"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</row>
        <row r="118"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</row>
        <row r="119"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</row>
        <row r="120"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</row>
        <row r="121"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</row>
        <row r="124"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</row>
        <row r="125"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</row>
        <row r="126"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</row>
        <row r="127"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</row>
        <row r="128"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</row>
        <row r="129"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</row>
        <row r="137">
          <cell r="J137" t="str">
            <v>Устименко Н.Г.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 t="str">
            <v>Устименко Н.Г.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 t="str">
            <v>Устименко Н.Г.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 t="str">
            <v>Устименко Н.Г.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 t="str">
            <v>Устименко Н.Г.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 t="str">
            <v>Устименко Н.Г.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 t="str">
            <v>Устименко Н.Г.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 t="str">
            <v>Устименко Н.Г.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 t="str">
            <v>Устименко Н.Г.</v>
          </cell>
        </row>
      </sheetData>
      <sheetData sheetId="3">
        <row r="2">
          <cell r="G2" t="e">
            <v>#REF!</v>
          </cell>
          <cell r="H2">
            <v>0</v>
          </cell>
          <cell r="I2">
            <v>0</v>
          </cell>
          <cell r="J2" t="e">
            <v>#REF!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 t="e">
            <v>#REF!</v>
          </cell>
          <cell r="Q2">
            <v>0</v>
          </cell>
          <cell r="R2">
            <v>0</v>
          </cell>
          <cell r="S2" t="e">
            <v>#REF!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 t="e">
            <v>#REF!</v>
          </cell>
          <cell r="Z2">
            <v>0</v>
          </cell>
          <cell r="AA2">
            <v>0</v>
          </cell>
          <cell r="AB2" t="e">
            <v>#REF!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 t="e">
            <v>#REF!</v>
          </cell>
          <cell r="AI2">
            <v>0</v>
          </cell>
          <cell r="AJ2">
            <v>0</v>
          </cell>
          <cell r="AK2" t="e">
            <v>#REF!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 t="e">
            <v>#REF!</v>
          </cell>
          <cell r="AR2">
            <v>0</v>
          </cell>
          <cell r="AS2">
            <v>0</v>
          </cell>
          <cell r="AT2" t="e">
            <v>#REF!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 t="e">
            <v>#REF!</v>
          </cell>
          <cell r="BA2">
            <v>0</v>
          </cell>
          <cell r="BB2">
            <v>0</v>
          </cell>
          <cell r="BC2" t="e">
            <v>#REF!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 t="e">
            <v>#REF!</v>
          </cell>
          <cell r="BJ2">
            <v>0</v>
          </cell>
          <cell r="BK2">
            <v>0</v>
          </cell>
          <cell r="BL2" t="e">
            <v>#REF!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 t="e">
            <v>#REF!</v>
          </cell>
          <cell r="BS2">
            <v>0</v>
          </cell>
          <cell r="BT2">
            <v>0</v>
          </cell>
          <cell r="BU2" t="e">
            <v>#REF!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 t="e">
            <v>#REF!</v>
          </cell>
          <cell r="CB2">
            <v>0</v>
          </cell>
          <cell r="CC2">
            <v>0</v>
          </cell>
          <cell r="CD2" t="e">
            <v>#REF!</v>
          </cell>
        </row>
        <row r="7">
          <cell r="H7" t="str">
            <v>Итого:</v>
          </cell>
          <cell r="I7">
            <v>0</v>
          </cell>
          <cell r="J7">
            <v>0</v>
          </cell>
          <cell r="K7" t="str">
            <v>Итого:</v>
          </cell>
          <cell r="L7">
            <v>0</v>
          </cell>
          <cell r="M7">
            <v>0</v>
          </cell>
          <cell r="N7" t="str">
            <v>Итого:</v>
          </cell>
          <cell r="O7">
            <v>0</v>
          </cell>
          <cell r="P7">
            <v>0</v>
          </cell>
          <cell r="Q7" t="str">
            <v>Итого:</v>
          </cell>
          <cell r="R7">
            <v>0</v>
          </cell>
          <cell r="S7">
            <v>0</v>
          </cell>
          <cell r="T7" t="str">
            <v>Итого:</v>
          </cell>
          <cell r="U7">
            <v>0</v>
          </cell>
          <cell r="V7">
            <v>0</v>
          </cell>
          <cell r="W7" t="str">
            <v>Итого:</v>
          </cell>
          <cell r="X7">
            <v>0</v>
          </cell>
          <cell r="Y7">
            <v>0</v>
          </cell>
          <cell r="Z7" t="str">
            <v>Итого:</v>
          </cell>
          <cell r="AA7">
            <v>0</v>
          </cell>
          <cell r="AB7">
            <v>0</v>
          </cell>
          <cell r="AC7" t="str">
            <v>Итого:</v>
          </cell>
          <cell r="AD7">
            <v>0</v>
          </cell>
          <cell r="AE7">
            <v>0</v>
          </cell>
          <cell r="AF7" t="str">
            <v>Итого:</v>
          </cell>
          <cell r="AG7">
            <v>0</v>
          </cell>
          <cell r="AH7">
            <v>0</v>
          </cell>
          <cell r="AI7" t="str">
            <v>Итого:</v>
          </cell>
          <cell r="AJ7">
            <v>0</v>
          </cell>
          <cell r="AK7">
            <v>0</v>
          </cell>
          <cell r="AL7" t="str">
            <v>Итого:</v>
          </cell>
          <cell r="AM7">
            <v>0</v>
          </cell>
          <cell r="AN7">
            <v>0</v>
          </cell>
          <cell r="AO7" t="str">
            <v>Итого:</v>
          </cell>
          <cell r="AP7">
            <v>0</v>
          </cell>
          <cell r="AQ7">
            <v>0</v>
          </cell>
          <cell r="AR7" t="str">
            <v>Итого:</v>
          </cell>
          <cell r="AS7">
            <v>0</v>
          </cell>
          <cell r="AT7">
            <v>0</v>
          </cell>
          <cell r="AU7" t="str">
            <v>Итого:</v>
          </cell>
          <cell r="AV7">
            <v>0</v>
          </cell>
          <cell r="AW7">
            <v>0</v>
          </cell>
          <cell r="AX7" t="str">
            <v>Итого:</v>
          </cell>
          <cell r="AY7">
            <v>0</v>
          </cell>
          <cell r="AZ7">
            <v>0</v>
          </cell>
          <cell r="BA7" t="str">
            <v>Итого:</v>
          </cell>
          <cell r="BB7">
            <v>0</v>
          </cell>
          <cell r="BC7">
            <v>0</v>
          </cell>
          <cell r="BD7" t="str">
            <v>Итого:</v>
          </cell>
          <cell r="BE7">
            <v>0</v>
          </cell>
          <cell r="BF7">
            <v>0</v>
          </cell>
          <cell r="BG7" t="str">
            <v>Итого:</v>
          </cell>
          <cell r="BH7">
            <v>0</v>
          </cell>
          <cell r="BI7">
            <v>0</v>
          </cell>
          <cell r="BJ7" t="str">
            <v>Итого:</v>
          </cell>
          <cell r="BK7">
            <v>0</v>
          </cell>
          <cell r="BL7">
            <v>0</v>
          </cell>
          <cell r="BM7" t="str">
            <v>Итого:</v>
          </cell>
          <cell r="BN7">
            <v>0</v>
          </cell>
          <cell r="BO7">
            <v>0</v>
          </cell>
          <cell r="BP7" t="str">
            <v>Итого:</v>
          </cell>
          <cell r="BQ7">
            <v>0</v>
          </cell>
          <cell r="BR7">
            <v>0</v>
          </cell>
          <cell r="BS7" t="str">
            <v>Итого:</v>
          </cell>
          <cell r="BT7">
            <v>0</v>
          </cell>
          <cell r="BU7">
            <v>0</v>
          </cell>
          <cell r="BV7" t="str">
            <v>Итого:</v>
          </cell>
          <cell r="BW7">
            <v>0</v>
          </cell>
          <cell r="BX7">
            <v>0</v>
          </cell>
          <cell r="BY7" t="str">
            <v>Итого:</v>
          </cell>
          <cell r="BZ7">
            <v>0</v>
          </cell>
          <cell r="CA7">
            <v>0</v>
          </cell>
          <cell r="CB7" t="str">
            <v>Итого:</v>
          </cell>
          <cell r="CC7">
            <v>0</v>
          </cell>
          <cell r="CD7">
            <v>0</v>
          </cell>
          <cell r="CE7" t="str">
            <v>Итого:</v>
          </cell>
          <cell r="CF7">
            <v>0</v>
          </cell>
          <cell r="CG7">
            <v>0</v>
          </cell>
          <cell r="CH7" t="str">
            <v>Итого:</v>
          </cell>
          <cell r="CI7">
            <v>0</v>
          </cell>
        </row>
        <row r="8">
          <cell r="I8" t="e">
            <v>#REF!</v>
          </cell>
          <cell r="J8">
            <v>0</v>
          </cell>
          <cell r="K8">
            <v>0</v>
          </cell>
          <cell r="L8" t="e">
            <v>#REF!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 t="e">
            <v>#REF!</v>
          </cell>
          <cell r="S8">
            <v>0</v>
          </cell>
          <cell r="T8">
            <v>0</v>
          </cell>
          <cell r="U8" t="e">
            <v>#REF!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 t="e">
            <v>#REF!</v>
          </cell>
          <cell r="AB8">
            <v>0</v>
          </cell>
          <cell r="AC8">
            <v>0</v>
          </cell>
          <cell r="AD8" t="e">
            <v>#REF!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 t="e">
            <v>#REF!</v>
          </cell>
          <cell r="AK8">
            <v>0</v>
          </cell>
          <cell r="AL8">
            <v>0</v>
          </cell>
          <cell r="AM8" t="e">
            <v>#REF!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 t="e">
            <v>#REF!</v>
          </cell>
          <cell r="AT8">
            <v>0</v>
          </cell>
          <cell r="AU8">
            <v>0</v>
          </cell>
          <cell r="AV8" t="e">
            <v>#REF!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 t="e">
            <v>#REF!</v>
          </cell>
          <cell r="BC8">
            <v>0</v>
          </cell>
          <cell r="BD8">
            <v>0</v>
          </cell>
          <cell r="BE8" t="e">
            <v>#REF!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 t="e">
            <v>#REF!</v>
          </cell>
          <cell r="BL8">
            <v>0</v>
          </cell>
          <cell r="BM8">
            <v>0</v>
          </cell>
          <cell r="BN8" t="e">
            <v>#REF!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</row>
        <row r="9">
          <cell r="G9" t="str">
            <v>Предъявлено</v>
          </cell>
          <cell r="H9">
            <v>0</v>
          </cell>
          <cell r="I9">
            <v>0</v>
          </cell>
          <cell r="J9" t="str">
            <v>Принято</v>
          </cell>
          <cell r="K9">
            <v>0</v>
          </cell>
          <cell r="L9">
            <v>0</v>
          </cell>
          <cell r="M9" t="str">
            <v>Текущие разногласия</v>
          </cell>
          <cell r="N9">
            <v>0</v>
          </cell>
          <cell r="O9">
            <v>0</v>
          </cell>
          <cell r="P9" t="str">
            <v>Предъявлено</v>
          </cell>
          <cell r="Q9">
            <v>0</v>
          </cell>
          <cell r="R9">
            <v>0</v>
          </cell>
          <cell r="S9" t="str">
            <v>Принято</v>
          </cell>
          <cell r="T9">
            <v>0</v>
          </cell>
          <cell r="U9">
            <v>0</v>
          </cell>
          <cell r="V9" t="str">
            <v>Текущие разногласия</v>
          </cell>
          <cell r="W9">
            <v>0</v>
          </cell>
          <cell r="X9">
            <v>0</v>
          </cell>
          <cell r="Y9" t="str">
            <v>Предъявлено</v>
          </cell>
          <cell r="Z9">
            <v>0</v>
          </cell>
          <cell r="AA9">
            <v>0</v>
          </cell>
          <cell r="AB9" t="str">
            <v>Принято</v>
          </cell>
          <cell r="AC9">
            <v>0</v>
          </cell>
          <cell r="AD9">
            <v>0</v>
          </cell>
          <cell r="AE9" t="str">
            <v>Текущие разногласия</v>
          </cell>
          <cell r="AF9">
            <v>0</v>
          </cell>
          <cell r="AG9">
            <v>0</v>
          </cell>
          <cell r="AH9" t="str">
            <v>Предъявлено</v>
          </cell>
          <cell r="AI9">
            <v>0</v>
          </cell>
          <cell r="AJ9">
            <v>0</v>
          </cell>
          <cell r="AK9" t="str">
            <v>Принято</v>
          </cell>
          <cell r="AL9">
            <v>0</v>
          </cell>
          <cell r="AM9">
            <v>0</v>
          </cell>
          <cell r="AN9" t="str">
            <v>Текущие разногласия</v>
          </cell>
          <cell r="AO9">
            <v>0</v>
          </cell>
          <cell r="AP9">
            <v>0</v>
          </cell>
          <cell r="AQ9" t="str">
            <v>Предъявлено</v>
          </cell>
          <cell r="AR9">
            <v>0</v>
          </cell>
          <cell r="AS9">
            <v>0</v>
          </cell>
          <cell r="AT9" t="str">
            <v>Принято</v>
          </cell>
          <cell r="AU9">
            <v>0</v>
          </cell>
          <cell r="AV9">
            <v>0</v>
          </cell>
          <cell r="AW9" t="str">
            <v>Текущие разногласия</v>
          </cell>
          <cell r="AX9">
            <v>0</v>
          </cell>
          <cell r="AY9">
            <v>0</v>
          </cell>
          <cell r="AZ9" t="str">
            <v>Предъявлено</v>
          </cell>
          <cell r="BA9">
            <v>0</v>
          </cell>
          <cell r="BB9">
            <v>0</v>
          </cell>
          <cell r="BC9" t="str">
            <v>Принято</v>
          </cell>
          <cell r="BD9">
            <v>0</v>
          </cell>
          <cell r="BE9">
            <v>0</v>
          </cell>
          <cell r="BF9" t="str">
            <v>Текущие разногласия</v>
          </cell>
          <cell r="BG9">
            <v>0</v>
          </cell>
          <cell r="BH9">
            <v>0</v>
          </cell>
          <cell r="BI9" t="str">
            <v>Предъявлено</v>
          </cell>
          <cell r="BJ9">
            <v>0</v>
          </cell>
          <cell r="BK9">
            <v>0</v>
          </cell>
          <cell r="BL9" t="str">
            <v>Принято</v>
          </cell>
          <cell r="BM9">
            <v>0</v>
          </cell>
          <cell r="BN9">
            <v>0</v>
          </cell>
          <cell r="BO9" t="str">
            <v>Текущие разногласия</v>
          </cell>
          <cell r="BP9">
            <v>0</v>
          </cell>
          <cell r="BQ9">
            <v>0</v>
          </cell>
          <cell r="BR9" t="str">
            <v>Предъявлено</v>
          </cell>
          <cell r="BS9">
            <v>0</v>
          </cell>
          <cell r="BT9">
            <v>0</v>
          </cell>
          <cell r="BU9" t="str">
            <v>Принято</v>
          </cell>
          <cell r="BV9">
            <v>0</v>
          </cell>
          <cell r="BW9">
            <v>0</v>
          </cell>
          <cell r="BX9" t="str">
            <v>Текущие разногласия</v>
          </cell>
          <cell r="BY9">
            <v>0</v>
          </cell>
          <cell r="BZ9">
            <v>0</v>
          </cell>
          <cell r="CA9" t="str">
            <v>Предъявлено</v>
          </cell>
          <cell r="CB9">
            <v>0</v>
          </cell>
          <cell r="CC9">
            <v>0</v>
          </cell>
          <cell r="CD9" t="str">
            <v>Принято</v>
          </cell>
          <cell r="CE9">
            <v>0</v>
          </cell>
          <cell r="CF9">
            <v>0</v>
          </cell>
          <cell r="CG9" t="str">
            <v>Текущие разногласия</v>
          </cell>
        </row>
        <row r="10">
          <cell r="G10" t="str">
            <v>Кол-во</v>
          </cell>
          <cell r="H10" t="str">
            <v>Ср. цена</v>
          </cell>
          <cell r="I10" t="str">
            <v>Сумма</v>
          </cell>
          <cell r="J10" t="str">
            <v>Кол-во</v>
          </cell>
          <cell r="K10" t="str">
            <v>Ср. цена</v>
          </cell>
          <cell r="L10" t="str">
            <v>Сумма</v>
          </cell>
          <cell r="M10" t="str">
            <v>Кол-во</v>
          </cell>
          <cell r="N10" t="str">
            <v>Ср. цена</v>
          </cell>
          <cell r="O10" t="str">
            <v>Сумма</v>
          </cell>
          <cell r="P10" t="str">
            <v>Кол-во</v>
          </cell>
          <cell r="Q10" t="str">
            <v>Ср. цена</v>
          </cell>
          <cell r="R10" t="str">
            <v>Сумма</v>
          </cell>
          <cell r="S10" t="str">
            <v>Кол-во</v>
          </cell>
          <cell r="T10" t="str">
            <v>Ср. цена</v>
          </cell>
          <cell r="U10" t="str">
            <v>Сумма</v>
          </cell>
          <cell r="V10" t="str">
            <v>Кол-во</v>
          </cell>
          <cell r="W10" t="str">
            <v>Ср. цена</v>
          </cell>
          <cell r="X10" t="str">
            <v>Сумма</v>
          </cell>
          <cell r="Y10" t="str">
            <v>Кол-во</v>
          </cell>
          <cell r="Z10" t="str">
            <v>Ср. цена</v>
          </cell>
          <cell r="AA10" t="str">
            <v>Сумма</v>
          </cell>
          <cell r="AB10" t="str">
            <v>Кол-во</v>
          </cell>
          <cell r="AC10" t="str">
            <v>Ср. цена</v>
          </cell>
          <cell r="AD10" t="str">
            <v>Сумма</v>
          </cell>
          <cell r="AE10" t="str">
            <v>Кол-во</v>
          </cell>
          <cell r="AF10" t="str">
            <v>Ср. цена</v>
          </cell>
          <cell r="AG10" t="str">
            <v>Сумма</v>
          </cell>
          <cell r="AH10" t="str">
            <v>Кол-во</v>
          </cell>
          <cell r="AI10" t="str">
            <v>Ср. цена</v>
          </cell>
          <cell r="AJ10" t="str">
            <v>Сумма</v>
          </cell>
          <cell r="AK10" t="str">
            <v>Кол-во</v>
          </cell>
          <cell r="AL10" t="str">
            <v>Ср. цена</v>
          </cell>
          <cell r="AM10" t="str">
            <v>Сумма</v>
          </cell>
          <cell r="AN10" t="str">
            <v>Кол-во</v>
          </cell>
          <cell r="AO10" t="str">
            <v>Ср. цена</v>
          </cell>
          <cell r="AP10" t="str">
            <v>Сумма</v>
          </cell>
          <cell r="AQ10" t="str">
            <v>Кол-во</v>
          </cell>
          <cell r="AR10" t="str">
            <v>Ср. цена</v>
          </cell>
          <cell r="AS10" t="str">
            <v>Сумма</v>
          </cell>
          <cell r="AT10" t="str">
            <v>Кол-во</v>
          </cell>
          <cell r="AU10" t="str">
            <v>Ср. цена</v>
          </cell>
          <cell r="AV10" t="str">
            <v>Сумма</v>
          </cell>
          <cell r="AW10" t="str">
            <v>Кол-во</v>
          </cell>
          <cell r="AX10" t="str">
            <v>Ср. цена</v>
          </cell>
          <cell r="AY10" t="str">
            <v>Сумма</v>
          </cell>
          <cell r="AZ10" t="str">
            <v>Кол-во</v>
          </cell>
          <cell r="BA10" t="str">
            <v>Ср. цена</v>
          </cell>
          <cell r="BB10" t="str">
            <v>Сумма</v>
          </cell>
          <cell r="BC10" t="str">
            <v>Кол-во</v>
          </cell>
          <cell r="BD10" t="str">
            <v>Ср. цена</v>
          </cell>
          <cell r="BE10" t="str">
            <v>Сумма</v>
          </cell>
          <cell r="BF10" t="str">
            <v>Кол-во</v>
          </cell>
          <cell r="BG10" t="str">
            <v>Ср. цена</v>
          </cell>
          <cell r="BH10" t="str">
            <v>Сумма</v>
          </cell>
          <cell r="BI10" t="str">
            <v>Кол-во</v>
          </cell>
          <cell r="BJ10" t="str">
            <v>Ср. цена</v>
          </cell>
          <cell r="BK10" t="str">
            <v>Сумма</v>
          </cell>
          <cell r="BL10" t="str">
            <v>Кол-во</v>
          </cell>
          <cell r="BM10" t="str">
            <v>Ср. цена</v>
          </cell>
          <cell r="BN10" t="str">
            <v>Сумма</v>
          </cell>
          <cell r="BO10" t="str">
            <v>Кол-во</v>
          </cell>
          <cell r="BP10" t="str">
            <v>Ср. цена</v>
          </cell>
          <cell r="BQ10" t="str">
            <v>Сумма</v>
          </cell>
          <cell r="BR10" t="str">
            <v>Кол-во</v>
          </cell>
          <cell r="BS10" t="str">
            <v>Ср. цена</v>
          </cell>
          <cell r="BT10" t="str">
            <v>Сумма</v>
          </cell>
          <cell r="BU10" t="str">
            <v>Кол-во</v>
          </cell>
          <cell r="BV10" t="str">
            <v>Ср. цена</v>
          </cell>
          <cell r="BW10" t="str">
            <v>Сумма</v>
          </cell>
          <cell r="BX10" t="str">
            <v>Кол-во</v>
          </cell>
          <cell r="BY10" t="str">
            <v>Ср. цена</v>
          </cell>
          <cell r="BZ10" t="str">
            <v>Сумма</v>
          </cell>
          <cell r="CA10" t="str">
            <v>Кол-во</v>
          </cell>
          <cell r="CB10" t="str">
            <v>Ср. цена</v>
          </cell>
          <cell r="CC10" t="str">
            <v>Сумма</v>
          </cell>
          <cell r="CD10" t="str">
            <v>Кол-во</v>
          </cell>
          <cell r="CE10" t="str">
            <v>Ср. цена</v>
          </cell>
          <cell r="CF10" t="str">
            <v>Сумма</v>
          </cell>
          <cell r="CG10" t="str">
            <v>Кол-во</v>
          </cell>
          <cell r="CH10" t="str">
            <v>Ср. цена</v>
          </cell>
          <cell r="CI10" t="str">
            <v>Сумма</v>
          </cell>
        </row>
        <row r="11">
          <cell r="G11">
            <v>4</v>
          </cell>
          <cell r="H11">
            <v>5</v>
          </cell>
          <cell r="I11">
            <v>6</v>
          </cell>
          <cell r="J11">
            <v>7</v>
          </cell>
          <cell r="K11">
            <v>8</v>
          </cell>
          <cell r="L11">
            <v>9</v>
          </cell>
          <cell r="M11">
            <v>10</v>
          </cell>
          <cell r="N11">
            <v>11</v>
          </cell>
          <cell r="O11">
            <v>12</v>
          </cell>
          <cell r="P11">
            <v>4</v>
          </cell>
          <cell r="Q11">
            <v>5</v>
          </cell>
          <cell r="R11">
            <v>6</v>
          </cell>
          <cell r="S11">
            <v>7</v>
          </cell>
          <cell r="T11">
            <v>8</v>
          </cell>
          <cell r="U11">
            <v>9</v>
          </cell>
          <cell r="V11">
            <v>10</v>
          </cell>
          <cell r="W11">
            <v>11</v>
          </cell>
          <cell r="X11">
            <v>12</v>
          </cell>
          <cell r="Y11">
            <v>4</v>
          </cell>
          <cell r="Z11">
            <v>5</v>
          </cell>
          <cell r="AA11">
            <v>6</v>
          </cell>
          <cell r="AB11">
            <v>7</v>
          </cell>
          <cell r="AC11">
            <v>8</v>
          </cell>
          <cell r="AD11">
            <v>9</v>
          </cell>
          <cell r="AE11">
            <v>10</v>
          </cell>
          <cell r="AF11">
            <v>11</v>
          </cell>
          <cell r="AG11">
            <v>12</v>
          </cell>
          <cell r="AH11">
            <v>4</v>
          </cell>
          <cell r="AI11">
            <v>5</v>
          </cell>
          <cell r="AJ11">
            <v>6</v>
          </cell>
          <cell r="AK11">
            <v>7</v>
          </cell>
          <cell r="AL11">
            <v>8</v>
          </cell>
          <cell r="AM11">
            <v>9</v>
          </cell>
          <cell r="AN11">
            <v>10</v>
          </cell>
          <cell r="AO11">
            <v>11</v>
          </cell>
          <cell r="AP11">
            <v>12</v>
          </cell>
          <cell r="AQ11">
            <v>4</v>
          </cell>
          <cell r="AR11">
            <v>5</v>
          </cell>
          <cell r="AS11">
            <v>6</v>
          </cell>
          <cell r="AT11">
            <v>7</v>
          </cell>
          <cell r="AU11">
            <v>8</v>
          </cell>
          <cell r="AV11">
            <v>9</v>
          </cell>
          <cell r="AW11">
            <v>10</v>
          </cell>
          <cell r="AX11">
            <v>11</v>
          </cell>
          <cell r="AY11">
            <v>12</v>
          </cell>
          <cell r="AZ11">
            <v>4</v>
          </cell>
          <cell r="BA11">
            <v>5</v>
          </cell>
          <cell r="BB11">
            <v>6</v>
          </cell>
          <cell r="BC11">
            <v>7</v>
          </cell>
          <cell r="BD11">
            <v>8</v>
          </cell>
          <cell r="BE11">
            <v>9</v>
          </cell>
          <cell r="BF11">
            <v>10</v>
          </cell>
          <cell r="BG11">
            <v>11</v>
          </cell>
          <cell r="BH11">
            <v>12</v>
          </cell>
          <cell r="BI11">
            <v>4</v>
          </cell>
          <cell r="BJ11">
            <v>5</v>
          </cell>
          <cell r="BK11">
            <v>6</v>
          </cell>
          <cell r="BL11">
            <v>7</v>
          </cell>
          <cell r="BM11">
            <v>8</v>
          </cell>
          <cell r="BN11">
            <v>9</v>
          </cell>
          <cell r="BO11">
            <v>10</v>
          </cell>
          <cell r="BP11">
            <v>11</v>
          </cell>
          <cell r="BQ11">
            <v>12</v>
          </cell>
          <cell r="BR11">
            <v>4</v>
          </cell>
          <cell r="BS11">
            <v>5</v>
          </cell>
          <cell r="BT11">
            <v>6</v>
          </cell>
          <cell r="BU11">
            <v>7</v>
          </cell>
          <cell r="BV11">
            <v>8</v>
          </cell>
          <cell r="BW11">
            <v>9</v>
          </cell>
          <cell r="BX11">
            <v>10</v>
          </cell>
          <cell r="BY11">
            <v>11</v>
          </cell>
          <cell r="BZ11">
            <v>12</v>
          </cell>
          <cell r="CA11">
            <v>4</v>
          </cell>
          <cell r="CB11">
            <v>5</v>
          </cell>
          <cell r="CC11">
            <v>6</v>
          </cell>
          <cell r="CD11">
            <v>7</v>
          </cell>
          <cell r="CE11">
            <v>8</v>
          </cell>
          <cell r="CF11">
            <v>9</v>
          </cell>
          <cell r="CG11">
            <v>10</v>
          </cell>
          <cell r="CH11">
            <v>11</v>
          </cell>
          <cell r="CI11">
            <v>12</v>
          </cell>
        </row>
        <row r="13"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</row>
        <row r="17"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</row>
        <row r="18"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</row>
        <row r="19"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</row>
        <row r="20"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</row>
        <row r="21"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</row>
        <row r="22"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</row>
        <row r="23"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</row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</row>
        <row r="37"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</row>
        <row r="40"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</row>
        <row r="41"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</row>
        <row r="43"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</row>
        <row r="48"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Отв. лица"/>
      <sheetName val="Черный ПВС"/>
      <sheetName val="Приход"/>
      <sheetName val="Арматура для СИП"/>
      <sheetName val="Кабель вне сверки"/>
      <sheetName val="Архив"/>
      <sheetName val="Полиэтилен"/>
      <sheetName val="Суперпредложение"/>
      <sheetName val="Супер"/>
      <sheetName val="Спецпредложение ПУГНП"/>
      <sheetName val="ПУГНП"/>
      <sheetName val="Спецпредложение Броня"/>
      <sheetName val="Броня"/>
      <sheetName val="Спец. Рапира"/>
      <sheetName val="Рапира"/>
      <sheetName val="Спец. ЗВИ"/>
      <sheetName val="ЗВИ"/>
      <sheetName val="СИП"/>
      <sheetName val="Спецпредложение СИП"/>
      <sheetName val="Тула-NEW"/>
      <sheetName val="КГ-ХЛ"/>
      <sheetName val="Спецпредложение КГ-ХЛ"/>
      <sheetName val="КГ"/>
      <sheetName val="Спецпредложение КГ"/>
      <sheetName val="Титул"/>
      <sheetName val="Титул (2)"/>
      <sheetName val="Содержание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1"/>
      <sheetName val="Пр10"/>
      <sheetName val="Пр20"/>
      <sheetName val="Кабель, провод"/>
      <sheetName val="Техэлектро"/>
      <sheetName val="СпецТехэлектро"/>
      <sheetName val="Закачка Техэлектро"/>
      <sheetName val="Спец. NYM выставка"/>
      <sheetName val="NYM-vyst"/>
      <sheetName val="Сравнение КГ"/>
      <sheetName val="АСМ и РЭК"/>
      <sheetName val="АСМ и Смоленск"/>
    </sheetNames>
    <sheetDataSet>
      <sheetData sheetId="0">
        <row r="1">
          <cell r="A1" t="str">
            <v>Наименование</v>
          </cell>
          <cell r="FQ1" t="str">
            <v>Опт.</v>
          </cell>
        </row>
        <row r="2">
          <cell r="A2" t="str">
            <v>@</v>
          </cell>
          <cell r="FQ2" t="str">
            <v>@</v>
          </cell>
        </row>
        <row r="3">
          <cell r="A3" t="str">
            <v>.</v>
          </cell>
        </row>
        <row r="4">
          <cell r="A4" t="str">
            <v>.</v>
          </cell>
          <cell r="FQ4">
            <v>38889.404290856481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  <cell r="BR9">
            <v>0.01</v>
          </cell>
        </row>
        <row r="10">
          <cell r="A10" t="str">
            <v xml:space="preserve"> Провод медный</v>
          </cell>
        </row>
        <row r="11">
          <cell r="A11" t="str">
            <v>ПУНП 2х1,5</v>
          </cell>
          <cell r="FQ11">
            <v>4.46</v>
          </cell>
        </row>
        <row r="12">
          <cell r="A12" t="str">
            <v>ПУНП 2х2,5</v>
          </cell>
          <cell r="FQ12">
            <v>7.19</v>
          </cell>
        </row>
        <row r="13">
          <cell r="A13" t="str">
            <v>ПУНП 2х4</v>
          </cell>
          <cell r="FQ13">
            <v>11.25</v>
          </cell>
        </row>
        <row r="14">
          <cell r="A14" t="str">
            <v>ПУНП 3х1,5</v>
          </cell>
          <cell r="FQ14">
            <v>6.58</v>
          </cell>
        </row>
        <row r="15">
          <cell r="A15" t="str">
            <v>ПУНП 3х2,5</v>
          </cell>
          <cell r="FQ15">
            <v>10.73</v>
          </cell>
        </row>
        <row r="16">
          <cell r="A16" t="str">
            <v>ПУНП 3х4</v>
          </cell>
          <cell r="FQ16">
            <v>16.579999999999998</v>
          </cell>
        </row>
        <row r="17">
          <cell r="A17" t="str">
            <v>ПУНП 2х1,5+1х1</v>
          </cell>
          <cell r="FQ17">
            <v>6.08</v>
          </cell>
        </row>
        <row r="18">
          <cell r="A18" t="str">
            <v>ПУНП 2х2,5+1х1,5</v>
          </cell>
          <cell r="FQ18">
            <v>8</v>
          </cell>
        </row>
        <row r="19">
          <cell r="A19" t="str">
            <v>ПУНП 2х4+1х2,5</v>
          </cell>
          <cell r="FQ19">
            <v>15.74</v>
          </cell>
        </row>
        <row r="20">
          <cell r="A20" t="str">
            <v>ПУНП (про-во РЭК)</v>
          </cell>
          <cell r="FQ20">
            <v>0</v>
          </cell>
        </row>
        <row r="21">
          <cell r="A21" t="str">
            <v>ПУНП 2х1,5 (пр-во РЭК)</v>
          </cell>
          <cell r="FQ21">
            <v>4.63</v>
          </cell>
        </row>
        <row r="22">
          <cell r="A22" t="str">
            <v>ПУНП 2х2,5 (пр-во РЭК)</v>
          </cell>
          <cell r="FQ22">
            <v>7.35</v>
          </cell>
        </row>
        <row r="23">
          <cell r="A23" t="str">
            <v>ПУНП 2х4 (пр-во РЭК)</v>
          </cell>
          <cell r="FQ23">
            <v>11.25</v>
          </cell>
        </row>
        <row r="24">
          <cell r="A24" t="str">
            <v>ПУНП 3х1,5 (пр-во РЭК)</v>
          </cell>
          <cell r="FQ24">
            <v>6.77</v>
          </cell>
        </row>
        <row r="25">
          <cell r="A25" t="str">
            <v>ПУНП 3х2,5 (пр-во РЭК)</v>
          </cell>
          <cell r="FQ25">
            <v>10.81</v>
          </cell>
        </row>
        <row r="26">
          <cell r="A26" t="str">
            <v>ПУНП 3х4 (пр-во РЭК)</v>
          </cell>
          <cell r="FQ26">
            <v>16.850000000000001</v>
          </cell>
        </row>
        <row r="27">
          <cell r="A27" t="str">
            <v>ПВ-1  0,5</v>
          </cell>
          <cell r="FQ27">
            <v>0.91</v>
          </cell>
        </row>
        <row r="28">
          <cell r="A28" t="str">
            <v>ПВ-1  0,75</v>
          </cell>
          <cell r="FQ28">
            <v>1.31</v>
          </cell>
        </row>
        <row r="29">
          <cell r="A29" t="str">
            <v>ПВ-1  1</v>
          </cell>
          <cell r="FQ29">
            <v>1.66</v>
          </cell>
        </row>
        <row r="30">
          <cell r="A30" t="str">
            <v>ПВ-1  1,5</v>
          </cell>
          <cell r="FQ30">
            <v>2.33</v>
          </cell>
        </row>
        <row r="31">
          <cell r="A31" t="str">
            <v>ПВ-1  2,5</v>
          </cell>
          <cell r="FQ31">
            <v>3.7</v>
          </cell>
        </row>
        <row r="32">
          <cell r="A32" t="str">
            <v>ПВ-1  4</v>
          </cell>
          <cell r="FQ32">
            <v>5.9</v>
          </cell>
        </row>
        <row r="33">
          <cell r="A33" t="str">
            <v>ПВ-1  6</v>
          </cell>
          <cell r="FQ33">
            <v>8.7799999999999994</v>
          </cell>
        </row>
        <row r="34">
          <cell r="A34" t="str">
            <v>ПВ-1 10</v>
          </cell>
          <cell r="FQ34">
            <v>13.98</v>
          </cell>
        </row>
        <row r="35">
          <cell r="A35" t="str">
            <v>ПВ-1 16</v>
          </cell>
          <cell r="FQ35">
            <v>22.19</v>
          </cell>
        </row>
        <row r="36">
          <cell r="A36" t="str">
            <v>ПВ-1 25</v>
          </cell>
          <cell r="FQ36">
            <v>36.5</v>
          </cell>
        </row>
        <row r="37">
          <cell r="A37" t="str">
            <v>ПВ-1 35</v>
          </cell>
          <cell r="FQ37">
            <v>50.55</v>
          </cell>
        </row>
        <row r="38">
          <cell r="A38" t="str">
            <v>ПВ-1 50</v>
          </cell>
          <cell r="FQ38">
            <v>72.599999999999994</v>
          </cell>
        </row>
        <row r="39">
          <cell r="A39" t="str">
            <v>ПВ-1 70</v>
          </cell>
          <cell r="FQ39">
            <v>103.81</v>
          </cell>
        </row>
        <row r="40">
          <cell r="A40" t="str">
            <v>ПВ-1 95</v>
          </cell>
          <cell r="FQ40">
            <v>141</v>
          </cell>
        </row>
        <row r="41">
          <cell r="A41" t="str">
            <v>ПВ-1 120</v>
          </cell>
          <cell r="FQ41">
            <v>171.02</v>
          </cell>
        </row>
        <row r="42">
          <cell r="A42" t="str">
            <v>ППВ 2х1,5</v>
          </cell>
          <cell r="FQ42">
            <v>4.4400000000000004</v>
          </cell>
        </row>
        <row r="43">
          <cell r="A43" t="str">
            <v>ППВ 2х2,5</v>
          </cell>
          <cell r="FQ43">
            <v>7.41</v>
          </cell>
        </row>
        <row r="44">
          <cell r="A44" t="str">
            <v>ППВ 2х4</v>
          </cell>
          <cell r="FQ44">
            <v>11.84</v>
          </cell>
        </row>
        <row r="45">
          <cell r="A45" t="str">
            <v>ППВ 3х1,5</v>
          </cell>
          <cell r="FQ45">
            <v>6.64</v>
          </cell>
        </row>
        <row r="46">
          <cell r="A46" t="str">
            <v>ППВ 3х2,5</v>
          </cell>
          <cell r="FQ46">
            <v>11.09</v>
          </cell>
        </row>
        <row r="47">
          <cell r="A47" t="str">
            <v>ППВ 3х4</v>
          </cell>
          <cell r="FQ47">
            <v>17.760000000000002</v>
          </cell>
        </row>
        <row r="48">
          <cell r="A48" t="str">
            <v xml:space="preserve"> Провод медный гибкий</v>
          </cell>
        </row>
        <row r="49">
          <cell r="A49" t="str">
            <v>ШВП-2 2х0,2</v>
          </cell>
          <cell r="FQ49">
            <v>1.32</v>
          </cell>
        </row>
        <row r="50">
          <cell r="A50" t="str">
            <v>ШВП-2 2х0,35</v>
          </cell>
          <cell r="FQ50">
            <v>1.93</v>
          </cell>
        </row>
        <row r="51">
          <cell r="A51" t="str">
            <v>ШВП-2 2х0,5</v>
          </cell>
          <cell r="FQ51">
            <v>2.35</v>
          </cell>
        </row>
        <row r="52">
          <cell r="A52" t="str">
            <v>ШВП-2 2х0,75</v>
          </cell>
          <cell r="FQ52">
            <v>3.09</v>
          </cell>
        </row>
        <row r="53">
          <cell r="A53" t="str">
            <v>ШВВП 2х0,35</v>
          </cell>
          <cell r="FQ53">
            <v>2.1</v>
          </cell>
        </row>
        <row r="54">
          <cell r="A54" t="str">
            <v>ШВВП 2х0,5</v>
          </cell>
          <cell r="FQ54">
            <v>2.46</v>
          </cell>
        </row>
        <row r="55">
          <cell r="A55" t="str">
            <v>ШВВП 2х0,75</v>
          </cell>
          <cell r="FQ55">
            <v>3.26</v>
          </cell>
        </row>
        <row r="56">
          <cell r="A56" t="str">
            <v>ШВВП 3х0,5</v>
          </cell>
          <cell r="FQ56">
            <v>3.98</v>
          </cell>
        </row>
        <row r="57">
          <cell r="A57" t="str">
            <v>ШВВП 3х0,75</v>
          </cell>
          <cell r="FQ57">
            <v>5.09</v>
          </cell>
        </row>
        <row r="58">
          <cell r="A58" t="str">
            <v>ПУГНП 2х1,5</v>
          </cell>
          <cell r="FQ58">
            <v>5.0599999999999996</v>
          </cell>
        </row>
        <row r="59">
          <cell r="A59" t="str">
            <v>ПУГНП 2х2,5</v>
          </cell>
          <cell r="FQ59">
            <v>8.07</v>
          </cell>
        </row>
        <row r="60">
          <cell r="A60" t="str">
            <v>ПУГНП 2х4</v>
          </cell>
          <cell r="FQ60">
            <v>11.9</v>
          </cell>
        </row>
        <row r="61">
          <cell r="A61" t="str">
            <v>ПУГНП 3х1,5</v>
          </cell>
          <cell r="FQ61">
            <v>7.37</v>
          </cell>
        </row>
        <row r="62">
          <cell r="A62" t="str">
            <v>ПУГНП 3х2,5</v>
          </cell>
          <cell r="FQ62">
            <v>11.79</v>
          </cell>
        </row>
        <row r="63">
          <cell r="A63" t="str">
            <v>ПУГНП 3х4</v>
          </cell>
          <cell r="FQ63">
            <v>18.13</v>
          </cell>
        </row>
        <row r="64">
          <cell r="A64" t="str">
            <v>ПУГНП 2х1,5+1х1</v>
          </cell>
          <cell r="FQ64">
            <v>6.82</v>
          </cell>
        </row>
        <row r="65">
          <cell r="A65" t="str">
            <v>ПУГНП 2х2,5+1х1,5</v>
          </cell>
          <cell r="FQ65">
            <v>10.36</v>
          </cell>
        </row>
        <row r="66">
          <cell r="A66" t="str">
            <v>ПУГНП 2х4+1х2,5</v>
          </cell>
          <cell r="FQ66">
            <v>16.149999999999999</v>
          </cell>
        </row>
        <row r="67">
          <cell r="A67" t="str">
            <v>ПВС 2х0,75</v>
          </cell>
          <cell r="FQ67">
            <v>4.0999999999999996</v>
          </cell>
        </row>
        <row r="68">
          <cell r="A68" t="str">
            <v>ПВС 2х1</v>
          </cell>
          <cell r="FQ68">
            <v>5.28</v>
          </cell>
        </row>
        <row r="69">
          <cell r="A69" t="str">
            <v>ПВС 2х1,5</v>
          </cell>
          <cell r="FQ69">
            <v>7.02</v>
          </cell>
        </row>
        <row r="70">
          <cell r="A70" t="str">
            <v>ПВС 2х2,5</v>
          </cell>
          <cell r="FQ70">
            <v>10.92</v>
          </cell>
        </row>
        <row r="71">
          <cell r="A71" t="str">
            <v>ПВС 2х4</v>
          </cell>
          <cell r="FQ71">
            <v>16.989999999999998</v>
          </cell>
        </row>
        <row r="72">
          <cell r="A72" t="str">
            <v>ПВС 2х6</v>
          </cell>
          <cell r="FQ72">
            <v>23.6</v>
          </cell>
        </row>
        <row r="73">
          <cell r="A73" t="str">
            <v>ПВС 2х10</v>
          </cell>
          <cell r="FQ73">
            <v>37.520000000000003</v>
          </cell>
        </row>
        <row r="74">
          <cell r="A74" t="str">
            <v>ПВС 2х16</v>
          </cell>
          <cell r="FQ74">
            <v>63.11</v>
          </cell>
        </row>
        <row r="75">
          <cell r="A75" t="str">
            <v>ПВС 3х0,75</v>
          </cell>
          <cell r="FQ75">
            <v>5.49</v>
          </cell>
        </row>
        <row r="76">
          <cell r="A76" t="str">
            <v>ПВС 3х1</v>
          </cell>
          <cell r="FQ76">
            <v>7.21</v>
          </cell>
        </row>
        <row r="77">
          <cell r="A77" t="str">
            <v>ПВС 3х1,5</v>
          </cell>
          <cell r="FQ77">
            <v>9.5</v>
          </cell>
        </row>
        <row r="78">
          <cell r="A78" t="str">
            <v>ПВС 3х2,5</v>
          </cell>
          <cell r="FQ78">
            <v>14.95</v>
          </cell>
        </row>
        <row r="79">
          <cell r="A79" t="str">
            <v>ПВС 3х4</v>
          </cell>
          <cell r="FQ79">
            <v>23.45</v>
          </cell>
        </row>
        <row r="80">
          <cell r="A80" t="str">
            <v>ПВС 3х6</v>
          </cell>
          <cell r="FQ80">
            <v>32.92</v>
          </cell>
        </row>
        <row r="81">
          <cell r="A81" t="str">
            <v>ПВС 3х10</v>
          </cell>
          <cell r="FQ81">
            <v>54.3</v>
          </cell>
        </row>
        <row r="82">
          <cell r="A82" t="str">
            <v>ПВС 3х16</v>
          </cell>
          <cell r="FQ82">
            <v>92.68</v>
          </cell>
        </row>
        <row r="83">
          <cell r="A83" t="str">
            <v>ПВС 4х0,75</v>
          </cell>
          <cell r="FQ83">
            <v>6.98</v>
          </cell>
        </row>
        <row r="84">
          <cell r="A84" t="str">
            <v>ПВС 4х1</v>
          </cell>
          <cell r="FQ84">
            <v>9.5299999999999994</v>
          </cell>
        </row>
        <row r="85">
          <cell r="A85" t="str">
            <v>ПВС 4х1,5</v>
          </cell>
          <cell r="FQ85">
            <v>12.75</v>
          </cell>
        </row>
        <row r="86">
          <cell r="A86" t="str">
            <v>ПВС 4х2,5</v>
          </cell>
          <cell r="FQ86">
            <v>19.78</v>
          </cell>
        </row>
        <row r="87">
          <cell r="A87" t="str">
            <v>ПВС 4х4</v>
          </cell>
          <cell r="FQ87">
            <v>30.77</v>
          </cell>
        </row>
        <row r="88">
          <cell r="A88" t="str">
            <v>ПВС 4х6</v>
          </cell>
          <cell r="FQ88">
            <v>43.11</v>
          </cell>
        </row>
        <row r="89">
          <cell r="A89" t="str">
            <v>ПВС 4х10</v>
          </cell>
          <cell r="FQ89">
            <v>69.760000000000005</v>
          </cell>
        </row>
        <row r="90">
          <cell r="A90" t="str">
            <v>ПВС 4х16</v>
          </cell>
          <cell r="FQ90">
            <v>119.98</v>
          </cell>
        </row>
        <row r="91">
          <cell r="A91" t="str">
            <v>ПВС 5х0,75</v>
          </cell>
          <cell r="FQ91">
            <v>8.9</v>
          </cell>
        </row>
        <row r="92">
          <cell r="A92" t="str">
            <v>ПВС 5х1</v>
          </cell>
          <cell r="FQ92">
            <v>11.91</v>
          </cell>
        </row>
        <row r="93">
          <cell r="A93" t="str">
            <v>ПВС 5х1,5</v>
          </cell>
          <cell r="FQ93">
            <v>16.170000000000002</v>
          </cell>
        </row>
        <row r="94">
          <cell r="A94" t="str">
            <v>ПВС 5х2,5</v>
          </cell>
          <cell r="FQ94">
            <v>25.04</v>
          </cell>
        </row>
        <row r="95">
          <cell r="A95" t="str">
            <v>ПВС 5х4</v>
          </cell>
          <cell r="FQ95">
            <v>38.61</v>
          </cell>
        </row>
        <row r="96">
          <cell r="A96" t="str">
            <v>ПВС 5х6</v>
          </cell>
          <cell r="FQ96">
            <v>54.07</v>
          </cell>
        </row>
        <row r="97">
          <cell r="A97" t="str">
            <v>ПВС 5х10</v>
          </cell>
          <cell r="FQ97">
            <v>86.02</v>
          </cell>
        </row>
        <row r="98">
          <cell r="A98" t="str">
            <v>ПВС 5х16</v>
          </cell>
          <cell r="FQ98">
            <v>150.56</v>
          </cell>
        </row>
        <row r="99">
          <cell r="A99" t="str">
            <v>ПВ-3  0,5</v>
          </cell>
          <cell r="FQ99">
            <v>0.98</v>
          </cell>
        </row>
        <row r="100">
          <cell r="A100" t="str">
            <v>ПВ-3  0,75</v>
          </cell>
          <cell r="FQ100">
            <v>1.36</v>
          </cell>
        </row>
        <row r="101">
          <cell r="A101" t="str">
            <v>ПВ-3  1</v>
          </cell>
          <cell r="FQ101">
            <v>1.69</v>
          </cell>
        </row>
        <row r="102">
          <cell r="A102" t="str">
            <v>ПВ-3  1,5</v>
          </cell>
          <cell r="FQ102">
            <v>2.4300000000000002</v>
          </cell>
        </row>
        <row r="103">
          <cell r="A103" t="str">
            <v>ПВ-3  2,5</v>
          </cell>
          <cell r="FQ103">
            <v>4.07</v>
          </cell>
        </row>
        <row r="104">
          <cell r="A104" t="str">
            <v>ПВ-3  4</v>
          </cell>
          <cell r="FQ104">
            <v>6.11</v>
          </cell>
        </row>
        <row r="105">
          <cell r="A105" t="str">
            <v>ПВ-3  6</v>
          </cell>
          <cell r="FQ105">
            <v>9.26</v>
          </cell>
        </row>
        <row r="106">
          <cell r="A106" t="str">
            <v>ПВ-3 10</v>
          </cell>
          <cell r="FQ106">
            <v>15.32</v>
          </cell>
        </row>
        <row r="107">
          <cell r="A107" t="str">
            <v>ПВ-3 16</v>
          </cell>
          <cell r="FQ107">
            <v>25.52</v>
          </cell>
        </row>
        <row r="108">
          <cell r="A108" t="str">
            <v>ПВ-3 25</v>
          </cell>
          <cell r="FQ108">
            <v>37.5</v>
          </cell>
        </row>
        <row r="109">
          <cell r="A109" t="str">
            <v>ПВ-3 35</v>
          </cell>
          <cell r="FQ109">
            <v>52.65</v>
          </cell>
        </row>
        <row r="110">
          <cell r="A110" t="str">
            <v>ПВ-3 50</v>
          </cell>
          <cell r="FQ110">
            <v>73.92</v>
          </cell>
        </row>
        <row r="111">
          <cell r="A111" t="str">
            <v>ПВ-3 70</v>
          </cell>
          <cell r="FQ111">
            <v>105.82</v>
          </cell>
        </row>
        <row r="112">
          <cell r="A112" t="str">
            <v>ПВ-3 95</v>
          </cell>
          <cell r="FQ112">
            <v>146.75</v>
          </cell>
        </row>
        <row r="113">
          <cell r="A113" t="str">
            <v>ПВ-3 120</v>
          </cell>
          <cell r="FQ113">
            <v>191.17</v>
          </cell>
        </row>
        <row r="114">
          <cell r="A114" t="str">
            <v>ПВ-3 150</v>
          </cell>
          <cell r="FQ114">
            <v>246.8</v>
          </cell>
        </row>
        <row r="115">
          <cell r="A115" t="str">
            <v>ПВ-3 185</v>
          </cell>
          <cell r="FQ115">
            <v>333.8</v>
          </cell>
        </row>
        <row r="116">
          <cell r="A116" t="str">
            <v>ПВ-3 240</v>
          </cell>
          <cell r="FQ116">
            <v>399.59</v>
          </cell>
        </row>
        <row r="117">
          <cell r="A117" t="str">
            <v xml:space="preserve"> Провод алюминиевый</v>
          </cell>
          <cell r="FQ117">
            <v>0</v>
          </cell>
        </row>
        <row r="118">
          <cell r="A118" t="str">
            <v>АПВ 2,5</v>
          </cell>
          <cell r="FQ118">
            <v>0.91</v>
          </cell>
        </row>
        <row r="119">
          <cell r="A119" t="str">
            <v>АПВ 4</v>
          </cell>
          <cell r="FQ119">
            <v>1.35</v>
          </cell>
        </row>
        <row r="120">
          <cell r="A120" t="str">
            <v>АПВ 6</v>
          </cell>
          <cell r="FQ120">
            <v>1.9</v>
          </cell>
        </row>
        <row r="121">
          <cell r="A121" t="str">
            <v>АПВ 10</v>
          </cell>
          <cell r="FQ121">
            <v>3.1</v>
          </cell>
        </row>
        <row r="122">
          <cell r="A122" t="str">
            <v>АПВ 16</v>
          </cell>
          <cell r="FQ122">
            <v>4.63</v>
          </cell>
        </row>
        <row r="123">
          <cell r="A123" t="str">
            <v>АПВ 25</v>
          </cell>
          <cell r="FQ123">
            <v>7.29</v>
          </cell>
        </row>
        <row r="124">
          <cell r="A124" t="str">
            <v>АПВ 35</v>
          </cell>
          <cell r="FQ124">
            <v>10.65</v>
          </cell>
        </row>
        <row r="125">
          <cell r="A125" t="str">
            <v>АПВ 50</v>
          </cell>
          <cell r="FQ125">
            <v>14.42</v>
          </cell>
        </row>
        <row r="126">
          <cell r="A126" t="str">
            <v>АПВ 70</v>
          </cell>
          <cell r="FQ126">
            <v>20.64</v>
          </cell>
        </row>
        <row r="127">
          <cell r="A127" t="str">
            <v>АПВ 95</v>
          </cell>
          <cell r="FQ127">
            <v>28.71</v>
          </cell>
        </row>
        <row r="128">
          <cell r="A128" t="str">
            <v>АПВ 120</v>
          </cell>
          <cell r="FQ128">
            <v>34.42</v>
          </cell>
        </row>
        <row r="129">
          <cell r="A129" t="str">
            <v>АППВ 2х2,5</v>
          </cell>
          <cell r="FQ129">
            <v>1.88</v>
          </cell>
        </row>
        <row r="130">
          <cell r="A130" t="str">
            <v>АППВ 2х4</v>
          </cell>
          <cell r="FQ130">
            <v>2.74</v>
          </cell>
        </row>
        <row r="131">
          <cell r="A131" t="str">
            <v>АППВ 3х2,5</v>
          </cell>
          <cell r="FQ131">
            <v>2.79</v>
          </cell>
        </row>
        <row r="132">
          <cell r="A132" t="str">
            <v>АППВ 3х4</v>
          </cell>
          <cell r="FQ132">
            <v>4.13</v>
          </cell>
        </row>
        <row r="133">
          <cell r="A133" t="str">
            <v>АПУНП 2х2,5</v>
          </cell>
          <cell r="FQ133">
            <v>2.2799999999999998</v>
          </cell>
        </row>
        <row r="134">
          <cell r="A134" t="str">
            <v>АПУНП 2х4</v>
          </cell>
          <cell r="FQ134">
            <v>3.24</v>
          </cell>
        </row>
        <row r="135">
          <cell r="A135" t="str">
            <v>АПУНП 3х2,5</v>
          </cell>
          <cell r="FQ135">
            <v>3.27</v>
          </cell>
        </row>
        <row r="136">
          <cell r="A136" t="str">
            <v>АПУНП 3х4</v>
          </cell>
          <cell r="FQ136">
            <v>4.74</v>
          </cell>
        </row>
        <row r="137">
          <cell r="A137" t="str">
            <v xml:space="preserve"> Кабель медный гибкий</v>
          </cell>
        </row>
        <row r="138">
          <cell r="A138" t="str">
            <v>КГ 1х10</v>
          </cell>
        </row>
        <row r="139">
          <cell r="A139" t="str">
            <v>КГ 1х16</v>
          </cell>
        </row>
        <row r="140">
          <cell r="A140" t="str">
            <v>КГ 1х25</v>
          </cell>
        </row>
        <row r="141">
          <cell r="A141" t="str">
            <v>КГ 1х35</v>
          </cell>
        </row>
        <row r="142">
          <cell r="A142" t="str">
            <v>КГ 1х50</v>
          </cell>
        </row>
        <row r="143">
          <cell r="A143" t="str">
            <v>КГ 1х70</v>
          </cell>
        </row>
        <row r="144">
          <cell r="A144" t="str">
            <v>КГ 1х95</v>
          </cell>
        </row>
        <row r="145">
          <cell r="A145" t="str">
            <v>КГ 1х120</v>
          </cell>
        </row>
        <row r="146">
          <cell r="A146" t="str">
            <v>КГ 1х150</v>
          </cell>
        </row>
        <row r="147">
          <cell r="A147" t="str">
            <v>КГ 1х185</v>
          </cell>
        </row>
        <row r="148">
          <cell r="A148" t="str">
            <v>КГ 1х240</v>
          </cell>
        </row>
        <row r="149">
          <cell r="A149" t="str">
            <v>КГ 2х0,75</v>
          </cell>
        </row>
        <row r="150">
          <cell r="A150" t="str">
            <v>КГ 2х1</v>
          </cell>
        </row>
        <row r="151">
          <cell r="A151" t="str">
            <v>КГ 2х1,5</v>
          </cell>
        </row>
        <row r="152">
          <cell r="A152" t="str">
            <v>КГ 2х2,5</v>
          </cell>
        </row>
        <row r="153">
          <cell r="A153" t="str">
            <v>КГ 2х4</v>
          </cell>
        </row>
        <row r="154">
          <cell r="A154" t="str">
            <v>КГ 2х6</v>
          </cell>
        </row>
        <row r="155">
          <cell r="A155" t="str">
            <v>КГ 3х0,75</v>
          </cell>
        </row>
        <row r="156">
          <cell r="A156" t="str">
            <v>КГ 3х1</v>
          </cell>
        </row>
        <row r="157">
          <cell r="A157" t="str">
            <v>КГ 3х1,5</v>
          </cell>
        </row>
        <row r="158">
          <cell r="A158" t="str">
            <v>КГ 3х2,5</v>
          </cell>
        </row>
        <row r="159">
          <cell r="A159" t="str">
            <v>КГ 3х4</v>
          </cell>
        </row>
        <row r="160">
          <cell r="A160" t="str">
            <v>КГ 3х6</v>
          </cell>
        </row>
        <row r="161">
          <cell r="A161" t="str">
            <v>КГ 3х10</v>
          </cell>
        </row>
        <row r="162">
          <cell r="A162" t="str">
            <v>КГ 3х0,75+1х0,75</v>
          </cell>
        </row>
        <row r="163">
          <cell r="A163" t="str">
            <v>КГ 3х1,5+1х1,5</v>
          </cell>
        </row>
        <row r="164">
          <cell r="A164" t="str">
            <v>КГ 3х2,5+1х1,5</v>
          </cell>
        </row>
        <row r="165">
          <cell r="A165" t="str">
            <v>КГ 3х4+1х2,5</v>
          </cell>
        </row>
        <row r="166">
          <cell r="A166" t="str">
            <v>КГ 3х6+1х4</v>
          </cell>
        </row>
        <row r="167">
          <cell r="A167" t="str">
            <v>КГ 3х10+1х6</v>
          </cell>
        </row>
        <row r="168">
          <cell r="A168" t="str">
            <v>КГ 3х16+1х6</v>
          </cell>
        </row>
        <row r="169">
          <cell r="A169" t="str">
            <v>КГ 3х25+1х10</v>
          </cell>
        </row>
        <row r="170">
          <cell r="A170" t="str">
            <v>КГ 3х35+1х10</v>
          </cell>
        </row>
        <row r="171">
          <cell r="A171" t="str">
            <v>КГ 3х50+1х16</v>
          </cell>
        </row>
        <row r="172">
          <cell r="A172" t="str">
            <v>КГ 3х70+1х25</v>
          </cell>
        </row>
        <row r="173">
          <cell r="A173" t="str">
            <v>КГ 3х95+1х35</v>
          </cell>
        </row>
        <row r="174">
          <cell r="A174" t="str">
            <v>КГ 3х120+1х35</v>
          </cell>
        </row>
        <row r="175">
          <cell r="A175" t="str">
            <v>КГ 3х150+1х50</v>
          </cell>
        </row>
        <row r="176">
          <cell r="A176" t="str">
            <v>КГ 3х185+1х95</v>
          </cell>
        </row>
        <row r="177">
          <cell r="A177" t="str">
            <v>КГ 4х1</v>
          </cell>
        </row>
        <row r="178">
          <cell r="A178" t="str">
            <v>КГ 4х1,5</v>
          </cell>
        </row>
        <row r="179">
          <cell r="A179" t="str">
            <v>КГ 4х2,5</v>
          </cell>
        </row>
        <row r="180">
          <cell r="A180" t="str">
            <v>КГ 4х4</v>
          </cell>
        </row>
        <row r="181">
          <cell r="A181" t="str">
            <v>КГ 4х6</v>
          </cell>
        </row>
        <row r="182">
          <cell r="A182" t="str">
            <v>КГ 4х10</v>
          </cell>
        </row>
        <row r="183">
          <cell r="A183" t="str">
            <v>КГ 4х16</v>
          </cell>
        </row>
        <row r="184">
          <cell r="A184" t="str">
            <v>КГ 4х25</v>
          </cell>
        </row>
        <row r="185">
          <cell r="A185" t="str">
            <v>КГ 4х35</v>
          </cell>
        </row>
        <row r="186">
          <cell r="A186" t="str">
            <v>КГ 4х50</v>
          </cell>
        </row>
        <row r="187">
          <cell r="A187" t="str">
            <v>КГ 4х70</v>
          </cell>
        </row>
        <row r="188">
          <cell r="A188" t="str">
            <v>КГ 5х1</v>
          </cell>
        </row>
        <row r="189">
          <cell r="A189" t="str">
            <v>КГ 5х1,5</v>
          </cell>
        </row>
        <row r="190">
          <cell r="A190" t="str">
            <v>КГ 5х2,5</v>
          </cell>
        </row>
        <row r="191">
          <cell r="A191" t="str">
            <v>КГ 5х4</v>
          </cell>
        </row>
        <row r="192">
          <cell r="A192" t="str">
            <v>КГ 5х6</v>
          </cell>
        </row>
        <row r="193">
          <cell r="A193" t="str">
            <v>КГ 5х10</v>
          </cell>
        </row>
        <row r="194">
          <cell r="A194" t="str">
            <v>КГ 5х16</v>
          </cell>
        </row>
        <row r="195">
          <cell r="A195" t="str">
            <v>КГ 5х25</v>
          </cell>
        </row>
        <row r="196">
          <cell r="A196" t="str">
            <v>КГ 5х35</v>
          </cell>
        </row>
        <row r="197">
          <cell r="A197" t="str">
            <v>КГ 5х50</v>
          </cell>
        </row>
        <row r="198">
          <cell r="A198" t="str">
            <v>КГ 5х70</v>
          </cell>
        </row>
        <row r="199">
          <cell r="A199" t="str">
            <v>КГ-ХЛ 1х10</v>
          </cell>
        </row>
        <row r="200">
          <cell r="A200" t="str">
            <v>КГ-ХЛ 1х16</v>
          </cell>
        </row>
        <row r="201">
          <cell r="A201" t="str">
            <v>КГ-ХЛ 1х25</v>
          </cell>
        </row>
        <row r="202">
          <cell r="A202" t="str">
            <v>КГ-ХЛ 1х35</v>
          </cell>
        </row>
        <row r="203">
          <cell r="A203" t="str">
            <v>КГ-ХЛ 1х50</v>
          </cell>
        </row>
        <row r="204">
          <cell r="A204" t="str">
            <v>КГ-ХЛ 1х70</v>
          </cell>
        </row>
        <row r="205">
          <cell r="A205" t="str">
            <v>КГ-ХЛ 1х95</v>
          </cell>
        </row>
        <row r="206">
          <cell r="A206" t="str">
            <v>КГ-ХЛ 1х120</v>
          </cell>
        </row>
        <row r="207">
          <cell r="A207" t="str">
            <v>КГ-ХЛ 1х150</v>
          </cell>
        </row>
        <row r="208">
          <cell r="A208" t="str">
            <v>КГ-ХЛ 1х240</v>
          </cell>
        </row>
        <row r="209">
          <cell r="A209" t="str">
            <v>КГ-ХЛ 2х0,75</v>
          </cell>
        </row>
        <row r="210">
          <cell r="A210" t="str">
            <v>КГ-ХЛ 2х1</v>
          </cell>
        </row>
        <row r="211">
          <cell r="A211" t="str">
            <v>КГ-ХЛ 2х1,5</v>
          </cell>
        </row>
        <row r="212">
          <cell r="A212" t="str">
            <v>КГ-ХЛ 2х2,5</v>
          </cell>
        </row>
        <row r="213">
          <cell r="A213" t="str">
            <v>КГ-ХЛ 2х4</v>
          </cell>
        </row>
        <row r="214">
          <cell r="A214" t="str">
            <v>КГ-ХЛ 2х6</v>
          </cell>
        </row>
        <row r="215">
          <cell r="A215" t="str">
            <v>КГ-ХЛ 3х1</v>
          </cell>
        </row>
        <row r="216">
          <cell r="A216" t="str">
            <v>КГ-ХЛ 3х1,5</v>
          </cell>
        </row>
        <row r="217">
          <cell r="A217" t="str">
            <v>КГ-ХЛ 3х2,5</v>
          </cell>
        </row>
        <row r="218">
          <cell r="A218" t="str">
            <v>КГ-ХЛ 3х4</v>
          </cell>
        </row>
        <row r="219">
          <cell r="A219" t="str">
            <v>КГ-ХЛ 3х6</v>
          </cell>
        </row>
        <row r="220">
          <cell r="A220" t="str">
            <v>КГ-ХЛ 3х1,5+1х1,5</v>
          </cell>
        </row>
        <row r="221">
          <cell r="A221" t="str">
            <v>КГ-ХЛ 3х2,5+1х1,5</v>
          </cell>
        </row>
        <row r="222">
          <cell r="A222" t="str">
            <v>КГ-ХЛ 3х4+1х2,5</v>
          </cell>
        </row>
        <row r="223">
          <cell r="A223" t="str">
            <v>КГ-ХЛ 3х6+1х4</v>
          </cell>
        </row>
        <row r="224">
          <cell r="A224" t="str">
            <v>КГ-ХЛ 3х10+1х6</v>
          </cell>
        </row>
        <row r="225">
          <cell r="A225" t="str">
            <v>КГ-ХЛ 3х16+1х6</v>
          </cell>
        </row>
        <row r="226">
          <cell r="A226" t="str">
            <v>КГ-ХЛ 3х25+1х10</v>
          </cell>
        </row>
        <row r="227">
          <cell r="A227" t="str">
            <v>КГ-ХЛ 3х35+1х10</v>
          </cell>
        </row>
        <row r="228">
          <cell r="A228" t="str">
            <v>КГ-ХЛ 3х50+1х16</v>
          </cell>
        </row>
        <row r="229">
          <cell r="A229" t="str">
            <v>КГ-ХЛ 3х70+1х25</v>
          </cell>
        </row>
        <row r="230">
          <cell r="A230" t="str">
            <v>КГ-ХЛ 3х95+1х35</v>
          </cell>
        </row>
        <row r="231">
          <cell r="A231" t="str">
            <v>КГ-ХЛ 3х120+1х35</v>
          </cell>
        </row>
        <row r="232">
          <cell r="A232" t="str">
            <v>КГ-ХЛ 3х150+1х50</v>
          </cell>
        </row>
        <row r="233">
          <cell r="A233" t="str">
            <v>КГ-ХЛ 4х1</v>
          </cell>
        </row>
        <row r="234">
          <cell r="A234" t="str">
            <v>КГ-ХЛ 4х1,5</v>
          </cell>
        </row>
        <row r="235">
          <cell r="A235" t="str">
            <v>КГ-ХЛ 4х2,5</v>
          </cell>
        </row>
        <row r="236">
          <cell r="A236" t="str">
            <v>КГ-ХЛ 4х4</v>
          </cell>
        </row>
        <row r="237">
          <cell r="A237" t="str">
            <v>КГ-ХЛ 4х6</v>
          </cell>
        </row>
        <row r="238">
          <cell r="A238" t="str">
            <v>КГ-ХЛ 4х10</v>
          </cell>
        </row>
        <row r="239">
          <cell r="A239" t="str">
            <v>КГ-ХЛ 4х16</v>
          </cell>
        </row>
        <row r="240">
          <cell r="A240" t="str">
            <v>КГ-ХЛ 4х25</v>
          </cell>
        </row>
        <row r="241">
          <cell r="A241" t="str">
            <v>КГ-ХЛ 4х35</v>
          </cell>
        </row>
        <row r="242">
          <cell r="A242" t="str">
            <v>КГ-ХЛ 4х50</v>
          </cell>
        </row>
        <row r="243">
          <cell r="A243" t="str">
            <v>КГ-ХЛ 4х70</v>
          </cell>
        </row>
        <row r="244">
          <cell r="A244" t="str">
            <v>КГ-ХЛ 5х1</v>
          </cell>
        </row>
        <row r="245">
          <cell r="A245" t="str">
            <v>КГ-ХЛ 5х1,5</v>
          </cell>
        </row>
        <row r="246">
          <cell r="A246" t="str">
            <v>КГ-ХЛ 5х2,5</v>
          </cell>
        </row>
        <row r="247">
          <cell r="A247" t="str">
            <v>КГ-ХЛ 5х4</v>
          </cell>
        </row>
        <row r="248">
          <cell r="A248" t="str">
            <v>КГ-ХЛ 5х6</v>
          </cell>
        </row>
        <row r="249">
          <cell r="A249" t="str">
            <v>КГ-ХЛ 5х10</v>
          </cell>
        </row>
        <row r="250">
          <cell r="A250" t="str">
            <v>КГ-ХЛ 5х16</v>
          </cell>
        </row>
        <row r="251">
          <cell r="A251" t="str">
            <v>КГ-ХЛ 5х25</v>
          </cell>
        </row>
        <row r="252">
          <cell r="A252" t="str">
            <v>КГ-ХЛ 5х35</v>
          </cell>
        </row>
        <row r="253">
          <cell r="A253" t="str">
            <v>КГ-ХЛ 5х50</v>
          </cell>
        </row>
        <row r="254">
          <cell r="A254" t="str">
            <v>КГ-ХЛ 5х70</v>
          </cell>
        </row>
        <row r="255">
          <cell r="A255" t="str">
            <v>КГЭ-ХЛ 3х10+1х6</v>
          </cell>
        </row>
        <row r="256">
          <cell r="A256" t="str">
            <v>КГЭ-ХЛ 3х16+1х6</v>
          </cell>
        </row>
        <row r="257">
          <cell r="A257" t="str">
            <v>КГЭ-ХЛ 3х25+1х10</v>
          </cell>
        </row>
        <row r="258">
          <cell r="A258" t="str">
            <v>КГЭ-ХЛ 3х35+1х10</v>
          </cell>
        </row>
        <row r="259">
          <cell r="A259" t="str">
            <v>КГЭ-ХЛ 3х50+1х16</v>
          </cell>
        </row>
        <row r="260">
          <cell r="A260" t="str">
            <v>КГЭ-ХЛ 3х70+1х25</v>
          </cell>
        </row>
        <row r="261">
          <cell r="A261" t="str">
            <v>КГЭ-ХЛ 3х120+1х35</v>
          </cell>
        </row>
        <row r="262">
          <cell r="A262" t="str">
            <v>КГЭ-ХЛ 3х150+1х50</v>
          </cell>
        </row>
        <row r="263">
          <cell r="A263" t="str">
            <v>КГН 1х10</v>
          </cell>
        </row>
        <row r="264">
          <cell r="A264" t="str">
            <v>КГН 1х16</v>
          </cell>
        </row>
        <row r="265">
          <cell r="A265" t="str">
            <v>КГН 1х25</v>
          </cell>
        </row>
        <row r="266">
          <cell r="A266" t="str">
            <v>КГН 1х35</v>
          </cell>
        </row>
        <row r="267">
          <cell r="A267" t="str">
            <v>КГН 1х50</v>
          </cell>
        </row>
        <row r="268">
          <cell r="A268" t="str">
            <v>КГН 1х70</v>
          </cell>
        </row>
        <row r="269">
          <cell r="A269" t="str">
            <v>КГН 1х95</v>
          </cell>
        </row>
        <row r="270">
          <cell r="A270" t="str">
            <v>КГН 1х120</v>
          </cell>
        </row>
        <row r="271">
          <cell r="A271" t="str">
            <v>КГН 1х150</v>
          </cell>
        </row>
        <row r="272">
          <cell r="A272" t="str">
            <v>КГН 1х185</v>
          </cell>
        </row>
        <row r="273">
          <cell r="A273" t="str">
            <v>КГН 1х240</v>
          </cell>
        </row>
        <row r="274">
          <cell r="A274" t="str">
            <v>КГН 2х0,75</v>
          </cell>
        </row>
        <row r="275">
          <cell r="A275" t="str">
            <v>КГН 2х1</v>
          </cell>
        </row>
        <row r="276">
          <cell r="A276" t="str">
            <v>КГН 2х1,5</v>
          </cell>
        </row>
        <row r="277">
          <cell r="A277" t="str">
            <v>КГН 2х2,5</v>
          </cell>
        </row>
        <row r="278">
          <cell r="A278" t="str">
            <v>КГН 2х4</v>
          </cell>
        </row>
        <row r="279">
          <cell r="A279" t="str">
            <v>КГН 2х6</v>
          </cell>
        </row>
        <row r="280">
          <cell r="A280" t="str">
            <v>КГН 3х0,75</v>
          </cell>
        </row>
        <row r="281">
          <cell r="A281" t="str">
            <v>КГН 3х1</v>
          </cell>
        </row>
        <row r="282">
          <cell r="A282" t="str">
            <v>КГН 3х1,5</v>
          </cell>
        </row>
        <row r="283">
          <cell r="A283" t="str">
            <v>КГН 3х2,5</v>
          </cell>
        </row>
        <row r="284">
          <cell r="A284" t="str">
            <v>КГН 3х4</v>
          </cell>
        </row>
        <row r="285">
          <cell r="A285" t="str">
            <v>КГН 3х6</v>
          </cell>
        </row>
        <row r="286">
          <cell r="A286" t="str">
            <v>КГН 3х10</v>
          </cell>
        </row>
        <row r="287">
          <cell r="A287" t="str">
            <v>КГН 3х0,75+1х0,75</v>
          </cell>
        </row>
        <row r="288">
          <cell r="A288" t="str">
            <v>КГН 3х1,5+1х1,5</v>
          </cell>
        </row>
        <row r="289">
          <cell r="A289" t="str">
            <v>КГН 3х2,5+1х1,5</v>
          </cell>
        </row>
        <row r="290">
          <cell r="A290" t="str">
            <v>КГН 3х4+1х2,5</v>
          </cell>
        </row>
        <row r="291">
          <cell r="A291" t="str">
            <v>КГН 3х6+1х4</v>
          </cell>
        </row>
        <row r="292">
          <cell r="A292" t="str">
            <v>КГН 3х10+1х6</v>
          </cell>
        </row>
        <row r="293">
          <cell r="A293" t="str">
            <v>КГН 3х16+1х6</v>
          </cell>
        </row>
        <row r="294">
          <cell r="A294" t="str">
            <v>КГН 3х25+1х10</v>
          </cell>
        </row>
        <row r="295">
          <cell r="A295" t="str">
            <v>КГН 3х35+1х10</v>
          </cell>
        </row>
        <row r="296">
          <cell r="A296" t="str">
            <v>КГН 3х50+1х16</v>
          </cell>
        </row>
        <row r="297">
          <cell r="A297" t="str">
            <v>КГН 3х70+1х25</v>
          </cell>
        </row>
        <row r="298">
          <cell r="A298" t="str">
            <v>КГН 3х95+1х35</v>
          </cell>
        </row>
        <row r="299">
          <cell r="A299" t="str">
            <v>КГН 3х120+1х35</v>
          </cell>
        </row>
        <row r="300">
          <cell r="A300" t="str">
            <v>КГН 3х150+1х50</v>
          </cell>
        </row>
        <row r="301">
          <cell r="A301" t="str">
            <v>КГН 4х1</v>
          </cell>
        </row>
        <row r="302">
          <cell r="A302" t="str">
            <v>КГН 4х1,5</v>
          </cell>
        </row>
        <row r="303">
          <cell r="A303" t="str">
            <v>КГН 4х2,5</v>
          </cell>
        </row>
        <row r="304">
          <cell r="A304" t="str">
            <v>КГН 4х4</v>
          </cell>
        </row>
        <row r="305">
          <cell r="A305" t="str">
            <v>КГН 4х6</v>
          </cell>
        </row>
        <row r="306">
          <cell r="A306" t="str">
            <v>КГН 4х10</v>
          </cell>
        </row>
        <row r="307">
          <cell r="A307" t="str">
            <v>КГН 4х16</v>
          </cell>
        </row>
        <row r="308">
          <cell r="A308" t="str">
            <v>КГН 4х25</v>
          </cell>
        </row>
        <row r="309">
          <cell r="A309" t="str">
            <v>КГН 4х35</v>
          </cell>
        </row>
        <row r="310">
          <cell r="A310" t="str">
            <v>КГН 4х50</v>
          </cell>
        </row>
        <row r="311">
          <cell r="A311" t="str">
            <v>КГН 4х70</v>
          </cell>
        </row>
        <row r="312">
          <cell r="A312" t="str">
            <v>КГН 5х1</v>
          </cell>
        </row>
        <row r="313">
          <cell r="A313" t="str">
            <v>КГН 5х1,5</v>
          </cell>
        </row>
        <row r="314">
          <cell r="A314" t="str">
            <v>КГН 5х2,5</v>
          </cell>
        </row>
        <row r="315">
          <cell r="A315" t="str">
            <v>КГН 5х4</v>
          </cell>
        </row>
        <row r="316">
          <cell r="A316" t="str">
            <v>КГН 5х6</v>
          </cell>
        </row>
        <row r="317">
          <cell r="A317" t="str">
            <v>КГН 5х10</v>
          </cell>
        </row>
        <row r="318">
          <cell r="A318" t="str">
            <v>КГН 5х16</v>
          </cell>
        </row>
        <row r="319">
          <cell r="A319" t="str">
            <v>КГН 5х25</v>
          </cell>
        </row>
        <row r="320">
          <cell r="A320" t="str">
            <v>КГН 5х35</v>
          </cell>
        </row>
        <row r="321">
          <cell r="A321" t="str">
            <v>КГН 5х50</v>
          </cell>
        </row>
        <row r="322">
          <cell r="A322" t="str">
            <v>КГН 5х70</v>
          </cell>
        </row>
        <row r="323">
          <cell r="A323" t="str">
            <v>Провод с изоляцией и оболочкой из резины</v>
          </cell>
        </row>
        <row r="324">
          <cell r="A324" t="str">
            <v>ПРС 2х0,75</v>
          </cell>
        </row>
        <row r="325">
          <cell r="A325" t="str">
            <v>ПРС 2х1</v>
          </cell>
        </row>
        <row r="326">
          <cell r="A326" t="str">
            <v>ПРС 2х1,5</v>
          </cell>
        </row>
        <row r="327">
          <cell r="A327" t="str">
            <v>ПРС 2х2,5</v>
          </cell>
        </row>
        <row r="328">
          <cell r="A328" t="str">
            <v>ПРС 3х0,75</v>
          </cell>
        </row>
        <row r="329">
          <cell r="A329" t="str">
            <v>ПРС 3х1</v>
          </cell>
        </row>
        <row r="330">
          <cell r="A330" t="str">
            <v>ПРС 3х1,5</v>
          </cell>
        </row>
        <row r="331">
          <cell r="A331" t="str">
            <v xml:space="preserve"> Кабель медный силовой</v>
          </cell>
        </row>
        <row r="332">
          <cell r="A332" t="str">
            <v>ВВГ 1х  1,5</v>
          </cell>
        </row>
        <row r="333">
          <cell r="A333" t="str">
            <v>ВВГ 1х  2,5</v>
          </cell>
        </row>
        <row r="334">
          <cell r="A334" t="str">
            <v>ВВГ 1х  4</v>
          </cell>
        </row>
        <row r="335">
          <cell r="A335" t="str">
            <v>ВВГ 1х  6</v>
          </cell>
        </row>
        <row r="336">
          <cell r="A336" t="str">
            <v>ВВГ 1х 10</v>
          </cell>
        </row>
        <row r="337">
          <cell r="A337" t="str">
            <v>ВВГ 1х 16</v>
          </cell>
        </row>
        <row r="338">
          <cell r="A338" t="str">
            <v>ВВГ 1х 25</v>
          </cell>
        </row>
        <row r="339">
          <cell r="A339" t="str">
            <v>ВВГ 1х 35</v>
          </cell>
        </row>
        <row r="340">
          <cell r="A340" t="str">
            <v>ВВГ 1х 50</v>
          </cell>
        </row>
        <row r="341">
          <cell r="A341" t="str">
            <v>ВВГ 1х 70</v>
          </cell>
        </row>
        <row r="342">
          <cell r="A342" t="str">
            <v>ВВГ 1х 95</v>
          </cell>
        </row>
        <row r="343">
          <cell r="A343" t="str">
            <v>ВВГ 1х120</v>
          </cell>
        </row>
        <row r="344">
          <cell r="A344" t="str">
            <v>ВВГ 1х150</v>
          </cell>
        </row>
        <row r="345">
          <cell r="A345" t="str">
            <v>ВВГ 1х185</v>
          </cell>
        </row>
        <row r="346">
          <cell r="A346" t="str">
            <v>ВВГ 1х240</v>
          </cell>
        </row>
        <row r="347">
          <cell r="A347" t="str">
            <v>ВВГ 1х300</v>
          </cell>
        </row>
        <row r="348">
          <cell r="A348" t="str">
            <v>ВВГ 1х400</v>
          </cell>
        </row>
        <row r="349">
          <cell r="A349" t="str">
            <v>ВВГ 1х500</v>
          </cell>
        </row>
        <row r="350">
          <cell r="A350" t="str">
            <v>ВВГп 2х  1,5</v>
          </cell>
        </row>
        <row r="351">
          <cell r="A351" t="str">
            <v>ВВГп 2х  2,5</v>
          </cell>
        </row>
        <row r="352">
          <cell r="A352" t="str">
            <v>ВВГп 2х  4</v>
          </cell>
        </row>
        <row r="353">
          <cell r="A353" t="str">
            <v>ВВГп 2х  6</v>
          </cell>
        </row>
        <row r="354">
          <cell r="A354" t="str">
            <v>ВВГп 2х 10</v>
          </cell>
        </row>
        <row r="355">
          <cell r="A355" t="str">
            <v>ВВГп 2х 16</v>
          </cell>
        </row>
        <row r="356">
          <cell r="A356" t="str">
            <v>ВВГ 2х 25</v>
          </cell>
        </row>
        <row r="357">
          <cell r="A357" t="str">
            <v>ВВГ 2х 35</v>
          </cell>
        </row>
        <row r="358">
          <cell r="A358" t="str">
            <v>ВВГп 3х  1,5</v>
          </cell>
        </row>
        <row r="359">
          <cell r="A359" t="str">
            <v>ВВГп 3х  2,5</v>
          </cell>
        </row>
        <row r="360">
          <cell r="A360" t="str">
            <v>ВВГп 3х  4</v>
          </cell>
        </row>
        <row r="361">
          <cell r="A361" t="str">
            <v>ВВГп 3х  6</v>
          </cell>
        </row>
        <row r="362">
          <cell r="A362" t="str">
            <v>ВВГ 3х  1,5</v>
          </cell>
        </row>
        <row r="363">
          <cell r="A363" t="str">
            <v>ВВГ 3х  2,5</v>
          </cell>
        </row>
        <row r="364">
          <cell r="A364" t="str">
            <v>ВВГ 3х  4</v>
          </cell>
        </row>
        <row r="365">
          <cell r="A365" t="str">
            <v>ВВГ 3х  6</v>
          </cell>
        </row>
        <row r="366">
          <cell r="A366" t="str">
            <v>ВВГ 3х 10</v>
          </cell>
        </row>
        <row r="367">
          <cell r="A367" t="str">
            <v>ВВГ 3х 16</v>
          </cell>
        </row>
        <row r="368">
          <cell r="A368" t="str">
            <v>ВВГ 3х 25</v>
          </cell>
        </row>
        <row r="369">
          <cell r="A369" t="str">
            <v>ВВГ 3х 35</v>
          </cell>
        </row>
        <row r="370">
          <cell r="A370" t="str">
            <v>ВВГ 3х 50</v>
          </cell>
        </row>
        <row r="371">
          <cell r="A371" t="str">
            <v>ВВГ 3х  2,5+1х1,5</v>
          </cell>
        </row>
        <row r="372">
          <cell r="A372" t="str">
            <v>ВВГ 3х  4+1х2,5</v>
          </cell>
        </row>
        <row r="373">
          <cell r="A373" t="str">
            <v>ВВГ 3х  6+1х4</v>
          </cell>
        </row>
        <row r="374">
          <cell r="A374" t="str">
            <v>ВВГ 3х 10+1х6</v>
          </cell>
        </row>
        <row r="375">
          <cell r="A375" t="str">
            <v>ВВГ 3х 16+1х10</v>
          </cell>
        </row>
        <row r="376">
          <cell r="A376" t="str">
            <v>ВВГ 3х 25+1х16</v>
          </cell>
        </row>
        <row r="377">
          <cell r="A377" t="str">
            <v>ВВГ 3х 35+1х16</v>
          </cell>
        </row>
        <row r="378">
          <cell r="A378" t="str">
            <v>ВВГ 3х 50+1х25</v>
          </cell>
        </row>
        <row r="379">
          <cell r="A379" t="str">
            <v>ВВГ 3х 70+1х35</v>
          </cell>
        </row>
        <row r="380">
          <cell r="A380" t="str">
            <v>ВВГ 3х 95+1х50</v>
          </cell>
        </row>
        <row r="381">
          <cell r="A381" t="str">
            <v>ВВГ 3х120+1х70</v>
          </cell>
        </row>
        <row r="382">
          <cell r="A382" t="str">
            <v>ВВГ 3х150+1х70</v>
          </cell>
        </row>
        <row r="383">
          <cell r="A383" t="str">
            <v>ВВГ 3х185+1х95</v>
          </cell>
        </row>
        <row r="384">
          <cell r="A384" t="str">
            <v>ВВГ 3х240+1х120</v>
          </cell>
        </row>
        <row r="385">
          <cell r="A385" t="str">
            <v>ВВГ 4х  1,5</v>
          </cell>
        </row>
        <row r="386">
          <cell r="A386" t="str">
            <v>ВВГ 4х  2,5</v>
          </cell>
        </row>
        <row r="387">
          <cell r="A387" t="str">
            <v>ВВГ 4х  4</v>
          </cell>
        </row>
        <row r="388">
          <cell r="A388" t="str">
            <v>ВВГ 4х  6</v>
          </cell>
        </row>
        <row r="389">
          <cell r="A389" t="str">
            <v>ВВГ 4х 10</v>
          </cell>
        </row>
        <row r="390">
          <cell r="A390" t="str">
            <v>ВВГ 4х 16</v>
          </cell>
        </row>
        <row r="391">
          <cell r="A391" t="str">
            <v>ВВГ 4х 25</v>
          </cell>
        </row>
        <row r="392">
          <cell r="A392" t="str">
            <v>ВВГ 4х 35</v>
          </cell>
        </row>
        <row r="393">
          <cell r="A393" t="str">
            <v>ВВГ 4х 50</v>
          </cell>
        </row>
        <row r="394">
          <cell r="A394" t="str">
            <v>ВВГ 4х 70</v>
          </cell>
        </row>
        <row r="395">
          <cell r="A395" t="str">
            <v>ВВГ 4х 95</v>
          </cell>
        </row>
        <row r="396">
          <cell r="A396" t="str">
            <v>ВВГ 4х120</v>
          </cell>
        </row>
        <row r="397">
          <cell r="A397" t="str">
            <v>ВВГ 4х150</v>
          </cell>
        </row>
        <row r="398">
          <cell r="A398" t="str">
            <v>ВВГ 4х185</v>
          </cell>
        </row>
        <row r="399">
          <cell r="A399" t="str">
            <v>ВВГ 4х240</v>
          </cell>
        </row>
        <row r="400">
          <cell r="A400" t="str">
            <v>ВВГ 5х  1,5</v>
          </cell>
        </row>
        <row r="401">
          <cell r="A401" t="str">
            <v>ВВГ 5х  2,5</v>
          </cell>
        </row>
        <row r="402">
          <cell r="A402" t="str">
            <v>ВВГ 5х  4</v>
          </cell>
        </row>
        <row r="403">
          <cell r="A403" t="str">
            <v>ВВГ 5х  6</v>
          </cell>
        </row>
        <row r="404">
          <cell r="A404" t="str">
            <v>ВВГ 5х 10</v>
          </cell>
        </row>
        <row r="405">
          <cell r="A405" t="str">
            <v>ВВГ 5х 16</v>
          </cell>
        </row>
        <row r="406">
          <cell r="A406" t="str">
            <v>ВВГ 5х 25</v>
          </cell>
        </row>
        <row r="407">
          <cell r="A407" t="str">
            <v>ВВГ 5х 35</v>
          </cell>
        </row>
        <row r="408">
          <cell r="A408" t="str">
            <v>ВВГ 5х 50</v>
          </cell>
        </row>
        <row r="409">
          <cell r="A409" t="str">
            <v>ВВГ 5х 70</v>
          </cell>
        </row>
        <row r="410">
          <cell r="A410" t="str">
            <v>ВВГ 5х 95</v>
          </cell>
        </row>
        <row r="411">
          <cell r="A411" t="str">
            <v>ВВГ 5х120</v>
          </cell>
        </row>
        <row r="412">
          <cell r="A412" t="str">
            <v>ВВГ 5х150</v>
          </cell>
        </row>
        <row r="413">
          <cell r="A413" t="str">
            <v>ВВГ 5х185</v>
          </cell>
        </row>
        <row r="414">
          <cell r="A414" t="str">
            <v>ВВГ 5х240</v>
          </cell>
        </row>
        <row r="415">
          <cell r="A415" t="str">
            <v xml:space="preserve"> Тройная изоляция. Евростандарт.</v>
          </cell>
        </row>
        <row r="416">
          <cell r="A416" t="str">
            <v>NYM 2х1,5</v>
          </cell>
        </row>
        <row r="417">
          <cell r="A417" t="str">
            <v>NYM 2х2,5</v>
          </cell>
        </row>
        <row r="418">
          <cell r="A418" t="str">
            <v>NYM 3х1,5</v>
          </cell>
        </row>
        <row r="419">
          <cell r="A419" t="str">
            <v>NYM 3х2,5</v>
          </cell>
        </row>
        <row r="420">
          <cell r="A420" t="str">
            <v>NYM 3х4</v>
          </cell>
          <cell r="FQ420">
            <v>22.44</v>
          </cell>
        </row>
        <row r="421">
          <cell r="A421" t="str">
            <v>NYM 3х6</v>
          </cell>
          <cell r="FQ421">
            <v>36.35</v>
          </cell>
        </row>
        <row r="422">
          <cell r="A422" t="str">
            <v>NYM 3х10</v>
          </cell>
          <cell r="FQ422">
            <v>66.72</v>
          </cell>
        </row>
        <row r="423">
          <cell r="A423" t="str">
            <v>NYM 4х1,5</v>
          </cell>
          <cell r="FQ423">
            <v>12.86</v>
          </cell>
        </row>
        <row r="424">
          <cell r="A424" t="str">
            <v>NYM 4х2,5</v>
          </cell>
          <cell r="FQ424">
            <v>19.78</v>
          </cell>
        </row>
        <row r="425">
          <cell r="A425" t="str">
            <v>NYM 4х4</v>
          </cell>
          <cell r="FQ425">
            <v>30.08</v>
          </cell>
        </row>
        <row r="426">
          <cell r="A426" t="str">
            <v>NYM 4х6</v>
          </cell>
          <cell r="FQ426">
            <v>44.24</v>
          </cell>
        </row>
        <row r="427">
          <cell r="A427" t="str">
            <v>NYM 4х10</v>
          </cell>
          <cell r="FQ427">
            <v>76.52</v>
          </cell>
        </row>
        <row r="428">
          <cell r="A428" t="str">
            <v>NYM 4х16</v>
          </cell>
          <cell r="FQ428">
            <v>123.04</v>
          </cell>
        </row>
        <row r="429">
          <cell r="A429" t="str">
            <v>NYM 4х25</v>
          </cell>
          <cell r="FQ429">
            <v>192.16</v>
          </cell>
        </row>
        <row r="430">
          <cell r="A430" t="str">
            <v>NYM 4х35</v>
          </cell>
          <cell r="FQ430">
            <v>258.02</v>
          </cell>
        </row>
        <row r="431">
          <cell r="A431" t="str">
            <v>NYM 5х1,5</v>
          </cell>
          <cell r="FQ431">
            <v>15.42</v>
          </cell>
        </row>
        <row r="432">
          <cell r="A432" t="str">
            <v>NYM 5х2,5</v>
          </cell>
          <cell r="FQ432">
            <v>24.27</v>
          </cell>
        </row>
        <row r="433">
          <cell r="A433" t="str">
            <v>NYM 5х4</v>
          </cell>
          <cell r="FQ433">
            <v>37.520000000000003</v>
          </cell>
        </row>
        <row r="434">
          <cell r="A434" t="str">
            <v>NYM 5х6</v>
          </cell>
          <cell r="FQ434">
            <v>55.13</v>
          </cell>
        </row>
        <row r="435">
          <cell r="A435" t="str">
            <v>NYM 5х10</v>
          </cell>
          <cell r="FQ435">
            <v>94.87</v>
          </cell>
        </row>
        <row r="436">
          <cell r="A436" t="str">
            <v>NYM 5х16</v>
          </cell>
          <cell r="FQ436">
            <v>148.30000000000001</v>
          </cell>
        </row>
        <row r="437">
          <cell r="A437" t="str">
            <v>NYM 5х25</v>
          </cell>
          <cell r="FQ437">
            <v>241.26</v>
          </cell>
        </row>
        <row r="438">
          <cell r="A438" t="str">
            <v>NYM 5х35</v>
          </cell>
          <cell r="FQ438">
            <v>334.83</v>
          </cell>
        </row>
        <row r="439">
          <cell r="A439" t="str">
            <v>Пр-во "Севкабель"</v>
          </cell>
        </row>
        <row r="440">
          <cell r="A440" t="str">
            <v>NYM 2х1,5 (Севкабель)</v>
          </cell>
          <cell r="FQ440">
            <v>9.4600000000000009</v>
          </cell>
        </row>
        <row r="441">
          <cell r="A441" t="str">
            <v>NYM 2х2,5 (Севкабель)</v>
          </cell>
          <cell r="FQ441">
            <v>13.1</v>
          </cell>
        </row>
        <row r="442">
          <cell r="A442" t="str">
            <v>NYM 3х1,5 (Севкабель)</v>
          </cell>
          <cell r="FQ442">
            <v>10.82</v>
          </cell>
        </row>
        <row r="443">
          <cell r="A443" t="str">
            <v>NYM 3х2,5 (Севкабель)</v>
          </cell>
          <cell r="FQ443">
            <v>15.97</v>
          </cell>
        </row>
        <row r="444">
          <cell r="A444" t="str">
            <v>NYM 4х1,5 (Севкабель)</v>
          </cell>
          <cell r="FQ444">
            <v>14.8</v>
          </cell>
        </row>
        <row r="445">
          <cell r="A445" t="str">
            <v>NYM 4х2,5 (Севкабель)</v>
          </cell>
          <cell r="FQ445">
            <v>21.14</v>
          </cell>
        </row>
        <row r="446">
          <cell r="A446" t="str">
            <v>NYM 5х1,5 (Севкабель)</v>
          </cell>
          <cell r="FQ446">
            <v>18.55</v>
          </cell>
        </row>
        <row r="447">
          <cell r="A447" t="str">
            <v>NYM 5х2,5 (Севкабель)</v>
          </cell>
          <cell r="FQ447">
            <v>25.95</v>
          </cell>
        </row>
        <row r="448">
          <cell r="A448" t="str">
            <v xml:space="preserve"> Кабель медный силовой негорючий</v>
          </cell>
        </row>
        <row r="449">
          <cell r="A449" t="str">
            <v>ВВГнг 1х  1,5</v>
          </cell>
          <cell r="FQ449">
            <v>4.38</v>
          </cell>
        </row>
        <row r="450">
          <cell r="A450" t="str">
            <v>ВВГнг 1х  2,5</v>
          </cell>
          <cell r="FQ450">
            <v>6.12</v>
          </cell>
        </row>
        <row r="451">
          <cell r="A451" t="str">
            <v>ВВГнг 1х  4</v>
          </cell>
          <cell r="FQ451">
            <v>8.56</v>
          </cell>
        </row>
        <row r="452">
          <cell r="A452" t="str">
            <v>ВВГнг 1х  6</v>
          </cell>
          <cell r="FQ452">
            <v>11.78</v>
          </cell>
        </row>
        <row r="453">
          <cell r="A453" t="str">
            <v>ВВГнг 1х 10</v>
          </cell>
          <cell r="FQ453">
            <v>18.73</v>
          </cell>
        </row>
        <row r="454">
          <cell r="A454" t="str">
            <v>ВВГнг 1х 16</v>
          </cell>
          <cell r="FQ454">
            <v>32.5</v>
          </cell>
        </row>
        <row r="455">
          <cell r="A455" t="str">
            <v>ВВГнг 1х 25</v>
          </cell>
          <cell r="FQ455">
            <v>48.25</v>
          </cell>
        </row>
        <row r="456">
          <cell r="A456" t="str">
            <v>ВВГнг 1х 35</v>
          </cell>
          <cell r="FQ456">
            <v>64.92</v>
          </cell>
        </row>
        <row r="457">
          <cell r="A457" t="str">
            <v>ВВГнг 1х 50</v>
          </cell>
          <cell r="FQ457">
            <v>90.36</v>
          </cell>
        </row>
        <row r="458">
          <cell r="A458" t="str">
            <v>ВВГнг 1х 70</v>
          </cell>
          <cell r="FQ458">
            <v>127.41</v>
          </cell>
        </row>
        <row r="459">
          <cell r="A459" t="str">
            <v>ВВГнг 1х 95</v>
          </cell>
          <cell r="FQ459">
            <v>170.95</v>
          </cell>
        </row>
        <row r="460">
          <cell r="A460" t="str">
            <v>ВВГнг 1х120</v>
          </cell>
          <cell r="FQ460">
            <v>214.93</v>
          </cell>
        </row>
        <row r="461">
          <cell r="A461" t="str">
            <v>ВВГнг 1х150</v>
          </cell>
          <cell r="FQ461">
            <v>271.51</v>
          </cell>
        </row>
        <row r="462">
          <cell r="A462" t="str">
            <v>ВВГнг 1х185</v>
          </cell>
          <cell r="FQ462">
            <v>339.36</v>
          </cell>
        </row>
        <row r="463">
          <cell r="A463" t="str">
            <v>ВВГнг 1х240</v>
          </cell>
          <cell r="FQ463">
            <v>410.78</v>
          </cell>
        </row>
        <row r="464">
          <cell r="A464" t="str">
            <v>ВВГнг-п 2х  1,5</v>
          </cell>
          <cell r="FQ464">
            <v>6.37</v>
          </cell>
        </row>
        <row r="465">
          <cell r="A465" t="str">
            <v>ВВГнг-п 2х  2,5</v>
          </cell>
          <cell r="FQ465">
            <v>9.19</v>
          </cell>
        </row>
        <row r="466">
          <cell r="A466" t="str">
            <v>ВВГнг-п 2х  4</v>
          </cell>
          <cell r="FQ466">
            <v>13.62</v>
          </cell>
        </row>
        <row r="467">
          <cell r="A467" t="str">
            <v>ВВГнг-п 2х  6</v>
          </cell>
          <cell r="FQ467">
            <v>20.48</v>
          </cell>
        </row>
        <row r="468">
          <cell r="A468" t="str">
            <v>ВВГнг-п 2х 10</v>
          </cell>
          <cell r="FQ468">
            <v>33.630000000000003</v>
          </cell>
        </row>
        <row r="469">
          <cell r="A469" t="str">
            <v>ВВГнг-п 2х 16</v>
          </cell>
          <cell r="FQ469">
            <v>52.11</v>
          </cell>
        </row>
        <row r="470">
          <cell r="A470" t="str">
            <v>ВВГнг 2х 25</v>
          </cell>
          <cell r="FQ470">
            <v>92.97</v>
          </cell>
        </row>
        <row r="471">
          <cell r="A471" t="str">
            <v>ВВГнг 2х 35</v>
          </cell>
          <cell r="FQ471">
            <v>119.24</v>
          </cell>
        </row>
        <row r="472">
          <cell r="A472" t="str">
            <v>ВВГнг-п 3х  1,5</v>
          </cell>
          <cell r="FQ472">
            <v>9.18</v>
          </cell>
        </row>
        <row r="473">
          <cell r="A473" t="str">
            <v>ВВГнг-п 3х  2,5</v>
          </cell>
          <cell r="FQ473">
            <v>13.72</v>
          </cell>
        </row>
        <row r="474">
          <cell r="A474" t="str">
            <v>ВВГнг-п 3х  4</v>
          </cell>
          <cell r="FQ474">
            <v>20.71</v>
          </cell>
        </row>
        <row r="475">
          <cell r="A475" t="str">
            <v>ВВГнг-п 3х  6</v>
          </cell>
          <cell r="FQ475">
            <v>30.43</v>
          </cell>
        </row>
        <row r="476">
          <cell r="A476" t="str">
            <v>ВВГнг 3х  1,5</v>
          </cell>
          <cell r="FQ476">
            <v>9.23</v>
          </cell>
        </row>
        <row r="477">
          <cell r="A477" t="str">
            <v>ВВГнг 3х  2,5</v>
          </cell>
          <cell r="FQ477">
            <v>14.41</v>
          </cell>
        </row>
        <row r="478">
          <cell r="A478" t="str">
            <v>ВВГнг 3х  4</v>
          </cell>
          <cell r="FQ478">
            <v>21.18</v>
          </cell>
        </row>
        <row r="479">
          <cell r="A479" t="str">
            <v>ВВГнг 3х  6</v>
          </cell>
          <cell r="FQ479">
            <v>31.06</v>
          </cell>
        </row>
        <row r="480">
          <cell r="A480" t="str">
            <v>ВВГнг 3х 10</v>
          </cell>
          <cell r="FQ480">
            <v>48.76</v>
          </cell>
        </row>
        <row r="481">
          <cell r="A481" t="str">
            <v>ВВГнг 3х 16</v>
          </cell>
          <cell r="FQ481">
            <v>76.930000000000007</v>
          </cell>
        </row>
        <row r="482">
          <cell r="A482" t="str">
            <v>ВВГнг 3х 25</v>
          </cell>
          <cell r="FQ482">
            <v>104.65</v>
          </cell>
        </row>
        <row r="483">
          <cell r="A483" t="str">
            <v>ВВГнг 3х 35</v>
          </cell>
          <cell r="FQ483">
            <v>163.25</v>
          </cell>
        </row>
        <row r="484">
          <cell r="A484" t="str">
            <v>ВВГнг 3х 50</v>
          </cell>
          <cell r="FQ484">
            <v>239.6</v>
          </cell>
        </row>
        <row r="485">
          <cell r="A485" t="str">
            <v>ВВГнг 3х  2,5+1х1,5</v>
          </cell>
          <cell r="FQ485">
            <v>18.8</v>
          </cell>
        </row>
        <row r="486">
          <cell r="A486" t="str">
            <v>ВВГнг 3х  4+1х2,5</v>
          </cell>
          <cell r="FQ486">
            <v>29.81</v>
          </cell>
        </row>
        <row r="487">
          <cell r="A487" t="str">
            <v>ВВГнг 3х  6+1х4</v>
          </cell>
          <cell r="FQ487">
            <v>41.65</v>
          </cell>
        </row>
        <row r="488">
          <cell r="A488" t="str">
            <v>ВВГнг 3х 10+1х6</v>
          </cell>
          <cell r="FQ488">
            <v>67.25</v>
          </cell>
        </row>
        <row r="489">
          <cell r="A489" t="str">
            <v>ВВГнг 3х 16+1х10</v>
          </cell>
          <cell r="FQ489">
            <v>115.16</v>
          </cell>
        </row>
        <row r="490">
          <cell r="A490" t="str">
            <v>ВВГнг 3х 25+1х16</v>
          </cell>
          <cell r="FQ490">
            <v>174.38</v>
          </cell>
        </row>
        <row r="491">
          <cell r="A491" t="str">
            <v>ВВГнг 3х 35+1х16</v>
          </cell>
          <cell r="FQ491">
            <v>237.45</v>
          </cell>
        </row>
        <row r="492">
          <cell r="A492" t="str">
            <v>ВВГнг 3х 50+1х25</v>
          </cell>
          <cell r="FQ492">
            <v>326.45</v>
          </cell>
        </row>
        <row r="493">
          <cell r="A493" t="str">
            <v>ВВГнг 3х 70+1х35</v>
          </cell>
          <cell r="FQ493">
            <v>422.27</v>
          </cell>
        </row>
        <row r="494">
          <cell r="A494" t="str">
            <v>ВВГнг 3х 95+1х50</v>
          </cell>
          <cell r="FQ494">
            <v>555.82000000000005</v>
          </cell>
        </row>
        <row r="495">
          <cell r="A495" t="str">
            <v>ВВГнг 3х120+1х70</v>
          </cell>
          <cell r="FQ495">
            <v>752.48</v>
          </cell>
        </row>
        <row r="496">
          <cell r="A496" t="str">
            <v>ВВГнг 3х150+1х70</v>
          </cell>
          <cell r="FQ496">
            <v>839.82</v>
          </cell>
        </row>
        <row r="497">
          <cell r="A497" t="str">
            <v>ВВГнг 3х185+1х95</v>
          </cell>
          <cell r="FQ497">
            <v>1059.92</v>
          </cell>
        </row>
        <row r="498">
          <cell r="A498" t="str">
            <v>ВВГнг 3х240+1х120</v>
          </cell>
          <cell r="FQ498">
            <v>1469.82</v>
          </cell>
        </row>
        <row r="499">
          <cell r="A499" t="str">
            <v>ВВГнг 4х  1,5</v>
          </cell>
          <cell r="FQ499">
            <v>12.21</v>
          </cell>
        </row>
        <row r="500">
          <cell r="A500" t="str">
            <v>ВВГнг 4х  2,5</v>
          </cell>
          <cell r="FQ500">
            <v>18.63</v>
          </cell>
        </row>
        <row r="501">
          <cell r="A501" t="str">
            <v>ВВГнг 4х  4</v>
          </cell>
          <cell r="FQ501">
            <v>28.17</v>
          </cell>
        </row>
        <row r="502">
          <cell r="A502" t="str">
            <v>ВВГнг 4х  6</v>
          </cell>
          <cell r="FQ502">
            <v>40.31</v>
          </cell>
        </row>
        <row r="503">
          <cell r="A503" t="str">
            <v>ВВГнг 4х 10</v>
          </cell>
          <cell r="FQ503">
            <v>61.79</v>
          </cell>
        </row>
        <row r="504">
          <cell r="A504" t="str">
            <v>ВВГнг 4х 16</v>
          </cell>
          <cell r="FQ504">
            <v>94.65</v>
          </cell>
        </row>
        <row r="505">
          <cell r="A505" t="str">
            <v>ВВГнг 4х 25</v>
          </cell>
          <cell r="FQ505">
            <v>158.44</v>
          </cell>
        </row>
        <row r="506">
          <cell r="A506" t="str">
            <v>ВВГнг 4х 35</v>
          </cell>
          <cell r="FQ506">
            <v>208.41</v>
          </cell>
        </row>
        <row r="507">
          <cell r="A507" t="str">
            <v>ВВГнг 4х 50</v>
          </cell>
          <cell r="FQ507">
            <v>307.89</v>
          </cell>
        </row>
        <row r="508">
          <cell r="A508" t="str">
            <v>ВВГнг 4х 70</v>
          </cell>
          <cell r="FQ508">
            <v>442.9</v>
          </cell>
        </row>
        <row r="509">
          <cell r="A509" t="str">
            <v>ВВГнг 4х 95</v>
          </cell>
          <cell r="FQ509">
            <v>607.27</v>
          </cell>
        </row>
        <row r="510">
          <cell r="A510" t="str">
            <v>ВВГнг 4х120</v>
          </cell>
          <cell r="FQ510">
            <v>742.02</v>
          </cell>
        </row>
        <row r="511">
          <cell r="A511" t="str">
            <v>ВВГнг 4х150</v>
          </cell>
          <cell r="FQ511">
            <v>932.54</v>
          </cell>
        </row>
        <row r="512">
          <cell r="A512" t="str">
            <v>ВВГнг 4х185</v>
          </cell>
          <cell r="FQ512">
            <v>1138.44</v>
          </cell>
        </row>
        <row r="513">
          <cell r="A513" t="str">
            <v>ВВГнг 4х240</v>
          </cell>
          <cell r="FQ513">
            <v>1514.99</v>
          </cell>
        </row>
        <row r="514">
          <cell r="A514" t="str">
            <v>ВВГнг 5х  1,5</v>
          </cell>
          <cell r="FQ514">
            <v>15.23</v>
          </cell>
        </row>
        <row r="515">
          <cell r="A515" t="str">
            <v>ВВГнг 5х  2,5</v>
          </cell>
          <cell r="FQ515">
            <v>22.56</v>
          </cell>
        </row>
        <row r="516">
          <cell r="A516" t="str">
            <v>ВВГнг 5х  4</v>
          </cell>
          <cell r="FQ516">
            <v>34.76</v>
          </cell>
        </row>
        <row r="517">
          <cell r="A517" t="str">
            <v>ВВГнг 5х  6</v>
          </cell>
          <cell r="FQ517">
            <v>49.84</v>
          </cell>
        </row>
        <row r="518">
          <cell r="A518" t="str">
            <v>ВВГнг 5х 10</v>
          </cell>
          <cell r="FQ518">
            <v>77.31</v>
          </cell>
        </row>
        <row r="519">
          <cell r="A519" t="str">
            <v>ВВГнг 5х 16</v>
          </cell>
          <cell r="FQ519">
            <v>118.74</v>
          </cell>
        </row>
        <row r="520">
          <cell r="A520" t="str">
            <v>ВВГнг 5х 25</v>
          </cell>
          <cell r="FQ520">
            <v>193.25</v>
          </cell>
        </row>
        <row r="521">
          <cell r="A521" t="str">
            <v>ВВГнг 5х 35</v>
          </cell>
          <cell r="FQ521">
            <v>273.75</v>
          </cell>
        </row>
        <row r="522">
          <cell r="A522" t="str">
            <v>ВВГнг 5х 50</v>
          </cell>
          <cell r="FQ522">
            <v>388.86</v>
          </cell>
        </row>
        <row r="523">
          <cell r="A523" t="str">
            <v>ВВГнг 5х 70</v>
          </cell>
          <cell r="FQ523">
            <v>569.25</v>
          </cell>
        </row>
        <row r="524">
          <cell r="A524" t="str">
            <v>ВВГнг 5х 95</v>
          </cell>
          <cell r="FQ524">
            <v>771.51</v>
          </cell>
        </row>
        <row r="525">
          <cell r="A525" t="str">
            <v>ВВГнг 5х120</v>
          </cell>
          <cell r="FQ525">
            <v>965.97</v>
          </cell>
        </row>
        <row r="526">
          <cell r="A526" t="str">
            <v>ВВГнг 5х150</v>
          </cell>
          <cell r="FQ526">
            <v>1195.56</v>
          </cell>
        </row>
        <row r="527">
          <cell r="A527" t="str">
            <v>ВВГнг 5х185</v>
          </cell>
          <cell r="FQ527">
            <v>1658.72</v>
          </cell>
        </row>
        <row r="528">
          <cell r="A528" t="str">
            <v>ВВГнг-LS 1х  1,5</v>
          </cell>
          <cell r="FQ528">
            <v>5.73</v>
          </cell>
        </row>
        <row r="529">
          <cell r="A529" t="str">
            <v>ВВГнг-LS 1х  2,5</v>
          </cell>
          <cell r="FQ529">
            <v>8.19</v>
          </cell>
        </row>
        <row r="530">
          <cell r="A530" t="str">
            <v>ВВГнг-LS 1х  4</v>
          </cell>
          <cell r="FQ530">
            <v>11.14</v>
          </cell>
        </row>
        <row r="531">
          <cell r="A531" t="str">
            <v>ВВГнг-LS 1х  6</v>
          </cell>
          <cell r="FQ531">
            <v>15.05</v>
          </cell>
        </row>
        <row r="532">
          <cell r="A532" t="str">
            <v>ВВГнг-LS 1х 10</v>
          </cell>
          <cell r="FQ532">
            <v>23.73</v>
          </cell>
        </row>
        <row r="533">
          <cell r="A533" t="str">
            <v>ВВГнг-LS 1х 16</v>
          </cell>
          <cell r="FQ533">
            <v>39.770000000000003</v>
          </cell>
        </row>
        <row r="534">
          <cell r="A534" t="str">
            <v>ВВГнг-LS 1х 25</v>
          </cell>
          <cell r="FQ534">
            <v>58.76</v>
          </cell>
        </row>
        <row r="535">
          <cell r="A535" t="str">
            <v>ВВГнг-LS 1х 35</v>
          </cell>
          <cell r="FQ535">
            <v>76.02</v>
          </cell>
        </row>
        <row r="536">
          <cell r="A536" t="str">
            <v>ВВГнг-LS 1х 50</v>
          </cell>
          <cell r="FQ536">
            <v>108.84</v>
          </cell>
        </row>
        <row r="537">
          <cell r="A537" t="str">
            <v>ВВГнг-LS 1х 70</v>
          </cell>
          <cell r="FQ537">
            <v>145.94999999999999</v>
          </cell>
        </row>
        <row r="538">
          <cell r="A538" t="str">
            <v>ВВГнг-LS 1х 95</v>
          </cell>
          <cell r="FQ538">
            <v>159.66999999999999</v>
          </cell>
        </row>
        <row r="539">
          <cell r="A539" t="str">
            <v>ВВГнг-LS 1х120</v>
          </cell>
          <cell r="FQ539">
            <v>267.52</v>
          </cell>
        </row>
        <row r="540">
          <cell r="A540" t="str">
            <v>ВВГнг-LS 1х150</v>
          </cell>
          <cell r="FQ540">
            <v>331.71</v>
          </cell>
        </row>
        <row r="541">
          <cell r="A541" t="str">
            <v>ВВГнг-LS 1х185</v>
          </cell>
          <cell r="FQ541">
            <v>319.24</v>
          </cell>
        </row>
        <row r="542">
          <cell r="A542" t="str">
            <v>ВВГнг-LS 1х240</v>
          </cell>
          <cell r="FQ542">
            <v>488.94</v>
          </cell>
        </row>
        <row r="543">
          <cell r="A543" t="str">
            <v>ВВГнг-LS-п 2х1,5</v>
          </cell>
          <cell r="FQ543">
            <v>11.7</v>
          </cell>
        </row>
        <row r="544">
          <cell r="A544" t="str">
            <v>ВВГнг-LS-п 2х2,5</v>
          </cell>
          <cell r="FQ544">
            <v>16.309999999999999</v>
          </cell>
        </row>
        <row r="545">
          <cell r="A545" t="str">
            <v>ВВГнг-LS-п 2х4</v>
          </cell>
          <cell r="FQ545">
            <v>25.07</v>
          </cell>
        </row>
        <row r="546">
          <cell r="A546" t="str">
            <v>ВВГнг-LS-п 2х6</v>
          </cell>
          <cell r="FQ546">
            <v>34.520000000000003</v>
          </cell>
        </row>
        <row r="547">
          <cell r="A547" t="str">
            <v>ВВГнг-LS 2х  1,5</v>
          </cell>
          <cell r="FQ547">
            <v>12.07</v>
          </cell>
        </row>
        <row r="548">
          <cell r="A548" t="str">
            <v>ВВГнг-LS 2х  2,5</v>
          </cell>
          <cell r="FQ548">
            <v>16.91</v>
          </cell>
        </row>
        <row r="549">
          <cell r="A549" t="str">
            <v>ВВГнг-LS 2х  4</v>
          </cell>
          <cell r="FQ549">
            <v>26.04</v>
          </cell>
        </row>
        <row r="550">
          <cell r="A550" t="str">
            <v>ВВГнг-LS 2х  6</v>
          </cell>
          <cell r="FQ550">
            <v>35.549999999999997</v>
          </cell>
        </row>
        <row r="551">
          <cell r="A551" t="str">
            <v>ВВГнг-LS 2х 10</v>
          </cell>
          <cell r="FQ551">
            <v>52.37</v>
          </cell>
        </row>
        <row r="552">
          <cell r="A552" t="str">
            <v>ВВГнг-LS 2х 16</v>
          </cell>
          <cell r="FQ552">
            <v>87.08</v>
          </cell>
        </row>
        <row r="553">
          <cell r="A553" t="str">
            <v>ВВГнг-LS-п 3х1,5</v>
          </cell>
          <cell r="FQ553">
            <v>15.92</v>
          </cell>
        </row>
        <row r="554">
          <cell r="A554" t="str">
            <v>ВВГнг-LS-п 3х2,5</v>
          </cell>
          <cell r="FQ554">
            <v>23.17</v>
          </cell>
        </row>
        <row r="555">
          <cell r="A555" t="str">
            <v>ВВГнг-LS-п 3х4</v>
          </cell>
          <cell r="FQ555">
            <v>30.76</v>
          </cell>
        </row>
        <row r="556">
          <cell r="A556" t="str">
            <v>ВВГнг-LS-п 3х6</v>
          </cell>
          <cell r="FQ556">
            <v>46.42</v>
          </cell>
        </row>
        <row r="557">
          <cell r="A557" t="str">
            <v>ВВГнг-LS 3х  1,5</v>
          </cell>
          <cell r="FQ557">
            <v>15.72</v>
          </cell>
        </row>
        <row r="558">
          <cell r="A558" t="str">
            <v>ВВГнг-LS 3х  2,5</v>
          </cell>
          <cell r="FQ558">
            <v>22.97</v>
          </cell>
        </row>
        <row r="559">
          <cell r="A559" t="str">
            <v>ВВГнг-LS 3х  4</v>
          </cell>
          <cell r="FQ559">
            <v>31.22</v>
          </cell>
        </row>
        <row r="560">
          <cell r="A560" t="str">
            <v>ВВГнг-LS 3х  6</v>
          </cell>
          <cell r="FQ560">
            <v>45.21</v>
          </cell>
        </row>
        <row r="561">
          <cell r="A561" t="str">
            <v>ВВГнг-LS 3х 10</v>
          </cell>
          <cell r="FQ561">
            <v>68.709999999999994</v>
          </cell>
        </row>
        <row r="562">
          <cell r="A562" t="str">
            <v>ВВГнг-LS 3х 16</v>
          </cell>
          <cell r="FQ562">
            <v>104.49</v>
          </cell>
        </row>
        <row r="563">
          <cell r="A563" t="str">
            <v>ВВГнг-LS 3х 25</v>
          </cell>
          <cell r="FQ563">
            <v>174.13</v>
          </cell>
        </row>
        <row r="564">
          <cell r="A564" t="str">
            <v>ВВГнг-LS 3х 35</v>
          </cell>
          <cell r="FQ564">
            <v>233.95</v>
          </cell>
        </row>
        <row r="565">
          <cell r="A565" t="str">
            <v>ВВГнг-LS 3х 50</v>
          </cell>
          <cell r="FQ565">
            <v>288.2</v>
          </cell>
        </row>
        <row r="566">
          <cell r="A566" t="str">
            <v>ВВГнг-LS 3х  2,5+1х1,5</v>
          </cell>
          <cell r="FQ566">
            <v>28.56</v>
          </cell>
        </row>
        <row r="567">
          <cell r="A567" t="str">
            <v>ВВГнг-LS 3х  4+1х2,5</v>
          </cell>
          <cell r="FQ567">
            <v>40.049999999999997</v>
          </cell>
        </row>
        <row r="568">
          <cell r="A568" t="str">
            <v>ВВГнг-LS 3х  6+1х4</v>
          </cell>
          <cell r="FQ568">
            <v>56.63</v>
          </cell>
        </row>
        <row r="569">
          <cell r="A569" t="str">
            <v>ВВГнг-LS 3х 10+1х6</v>
          </cell>
          <cell r="FQ569">
            <v>79.33</v>
          </cell>
        </row>
        <row r="570">
          <cell r="A570" t="str">
            <v>ВВГнг-LS 3х 16+1х10</v>
          </cell>
          <cell r="FQ570">
            <v>127.08</v>
          </cell>
        </row>
        <row r="571">
          <cell r="A571" t="str">
            <v>ВВГнг-LS 3х 25+1х16</v>
          </cell>
          <cell r="FQ571">
            <v>188.07</v>
          </cell>
        </row>
        <row r="572">
          <cell r="A572" t="str">
            <v>ВВГнг-LS 3х 35+1х16</v>
          </cell>
          <cell r="FQ572">
            <v>239.63</v>
          </cell>
        </row>
        <row r="573">
          <cell r="A573" t="str">
            <v>ВВГнг-LS 3х 50+1х25</v>
          </cell>
          <cell r="FQ573">
            <v>314.54000000000002</v>
          </cell>
        </row>
        <row r="574">
          <cell r="A574" t="str">
            <v>ВВГнг-LS 3х 70+1х35</v>
          </cell>
          <cell r="FQ574">
            <v>540.17999999999995</v>
          </cell>
        </row>
        <row r="575">
          <cell r="A575" t="str">
            <v>ВВГнг-LS 3х 95+1х50</v>
          </cell>
          <cell r="FQ575">
            <v>578.62</v>
          </cell>
        </row>
        <row r="576">
          <cell r="A576" t="str">
            <v>ВВГнг-LS 3х120+1х70</v>
          </cell>
          <cell r="FQ576">
            <v>725.34</v>
          </cell>
        </row>
        <row r="577">
          <cell r="A577" t="str">
            <v>ВВГнг-LS 3х150+1х70</v>
          </cell>
          <cell r="FQ577">
            <v>855.46</v>
          </cell>
        </row>
        <row r="578">
          <cell r="A578" t="str">
            <v>ВВГнг-LS 3х185+1х95</v>
          </cell>
          <cell r="FQ578">
            <v>1385.96</v>
          </cell>
        </row>
        <row r="579">
          <cell r="A579" t="str">
            <v>ВВГнг-LS 3х240+1х120</v>
          </cell>
          <cell r="FQ579">
            <v>1801.93</v>
          </cell>
        </row>
        <row r="580">
          <cell r="A580" t="str">
            <v>ВВГнг-LS 4х  1,5</v>
          </cell>
          <cell r="FQ580">
            <v>21.8</v>
          </cell>
        </row>
        <row r="581">
          <cell r="A581" t="str">
            <v>ВВГнг-LS 4х  2,5</v>
          </cell>
          <cell r="FQ581">
            <v>30.67</v>
          </cell>
        </row>
        <row r="582">
          <cell r="A582" t="str">
            <v>ВВГнг-LS 4х  4</v>
          </cell>
          <cell r="FQ582">
            <v>43.1</v>
          </cell>
        </row>
        <row r="583">
          <cell r="A583" t="str">
            <v>ВВГнг-LS 4х  6</v>
          </cell>
          <cell r="FQ583">
            <v>58.09</v>
          </cell>
        </row>
        <row r="584">
          <cell r="A584" t="str">
            <v>ВВГнг-LS 4х 10</v>
          </cell>
          <cell r="FQ584">
            <v>89.06</v>
          </cell>
        </row>
        <row r="585">
          <cell r="A585" t="str">
            <v>ВВГнг-LS 4х 16</v>
          </cell>
          <cell r="FQ585">
            <v>131.61000000000001</v>
          </cell>
        </row>
        <row r="586">
          <cell r="A586" t="str">
            <v>ВВГнг-LS 4х 25</v>
          </cell>
          <cell r="FQ586">
            <v>204.09</v>
          </cell>
        </row>
        <row r="587">
          <cell r="A587" t="str">
            <v>ВВГнг-LS 4х 35</v>
          </cell>
          <cell r="FQ587">
            <v>276.43</v>
          </cell>
        </row>
        <row r="588">
          <cell r="A588" t="str">
            <v>ВВГнг-LS 4х 50</v>
          </cell>
          <cell r="FQ588">
            <v>397.1</v>
          </cell>
        </row>
        <row r="589">
          <cell r="A589" t="str">
            <v>ВВГнг-LS 4х 70</v>
          </cell>
          <cell r="FQ589">
            <v>542.91999999999996</v>
          </cell>
        </row>
        <row r="590">
          <cell r="A590" t="str">
            <v>ВВГнг-LS 4х 95</v>
          </cell>
          <cell r="FQ590">
            <v>742.95</v>
          </cell>
        </row>
        <row r="591">
          <cell r="A591" t="str">
            <v>ВВГнг-LS 4х120</v>
          </cell>
          <cell r="FQ591">
            <v>833.54</v>
          </cell>
        </row>
        <row r="592">
          <cell r="A592" t="str">
            <v>ВВГнг-LS 4х150</v>
          </cell>
          <cell r="FQ592">
            <v>1182.6300000000001</v>
          </cell>
        </row>
        <row r="593">
          <cell r="A593" t="str">
            <v>ВВГнг-LS 4х185</v>
          </cell>
          <cell r="FQ593">
            <v>1322.43</v>
          </cell>
        </row>
        <row r="594">
          <cell r="A594" t="str">
            <v>ВВГнг-LS 4х240</v>
          </cell>
          <cell r="FQ594">
            <v>1895.17</v>
          </cell>
        </row>
        <row r="595">
          <cell r="A595" t="str">
            <v>ВВГнг-LS 5х  1,5</v>
          </cell>
          <cell r="FQ595">
            <v>24.83</v>
          </cell>
        </row>
        <row r="596">
          <cell r="A596" t="str">
            <v>ВВГнг-LS 5х  2,5</v>
          </cell>
          <cell r="FQ596">
            <v>35.01</v>
          </cell>
        </row>
        <row r="597">
          <cell r="A597" t="str">
            <v>ВВГнг-LS 5х  4</v>
          </cell>
          <cell r="FQ597">
            <v>52</v>
          </cell>
        </row>
        <row r="598">
          <cell r="A598" t="str">
            <v>ВВГнг-LS 5х  6</v>
          </cell>
          <cell r="FQ598">
            <v>71.36</v>
          </cell>
        </row>
        <row r="599">
          <cell r="A599" t="str">
            <v>ВВГнг-LS 5х 10</v>
          </cell>
          <cell r="FQ599">
            <v>108.13</v>
          </cell>
        </row>
        <row r="600">
          <cell r="A600" t="str">
            <v>ВВГнг-LS 5х 16</v>
          </cell>
          <cell r="FQ600">
            <v>165</v>
          </cell>
        </row>
        <row r="601">
          <cell r="A601" t="str">
            <v>ВВГнг-LS 5х 25</v>
          </cell>
          <cell r="FQ601">
            <v>250.63</v>
          </cell>
        </row>
        <row r="602">
          <cell r="A602" t="str">
            <v>ВВГнг-LS 5х 35</v>
          </cell>
          <cell r="FQ602">
            <v>346.18</v>
          </cell>
        </row>
        <row r="603">
          <cell r="A603" t="str">
            <v>ВВГнг-LS 5х 50</v>
          </cell>
          <cell r="FQ603">
            <v>486.32</v>
          </cell>
        </row>
        <row r="604">
          <cell r="A604" t="str">
            <v>ВВГнг-LS 5х 70</v>
          </cell>
          <cell r="FQ604">
            <v>691.33</v>
          </cell>
        </row>
        <row r="605">
          <cell r="A605" t="str">
            <v>ВВГнг-LS 5х 95</v>
          </cell>
          <cell r="FQ605">
            <v>928.36</v>
          </cell>
        </row>
        <row r="606">
          <cell r="A606" t="str">
            <v>ВВГнг-LS 5х120</v>
          </cell>
          <cell r="FQ606">
            <v>1156.03</v>
          </cell>
        </row>
        <row r="607">
          <cell r="A607" t="str">
            <v>ВВГнг-LS 5х150</v>
          </cell>
          <cell r="FQ607">
            <v>1398.51</v>
          </cell>
        </row>
        <row r="608">
          <cell r="A608" t="str">
            <v>ВВГнг-LS 5х185</v>
          </cell>
          <cell r="FQ608">
            <v>2793.06</v>
          </cell>
        </row>
        <row r="609">
          <cell r="A609" t="str">
            <v xml:space="preserve"> Кабель медный силовой с заполнением</v>
          </cell>
          <cell r="FQ609">
            <v>0</v>
          </cell>
        </row>
        <row r="610">
          <cell r="A610" t="str">
            <v>ВВГз 2х  1,5</v>
          </cell>
          <cell r="FQ610">
            <v>7.55</v>
          </cell>
        </row>
        <row r="611">
          <cell r="A611" t="str">
            <v>ВВГз 2х  2,5</v>
          </cell>
          <cell r="FQ611">
            <v>11.17</v>
          </cell>
        </row>
        <row r="612">
          <cell r="A612" t="str">
            <v>ВВГз 2х  4</v>
          </cell>
          <cell r="FQ612">
            <v>17.440000000000001</v>
          </cell>
        </row>
        <row r="613">
          <cell r="A613" t="str">
            <v>ВВГз 2х  6</v>
          </cell>
          <cell r="FQ613">
            <v>24.51</v>
          </cell>
        </row>
        <row r="614">
          <cell r="A614" t="str">
            <v>ВВГз 2х 10</v>
          </cell>
          <cell r="FQ614">
            <v>45.51</v>
          </cell>
        </row>
        <row r="615">
          <cell r="A615" t="str">
            <v>ВВГз 3х  1,5</v>
          </cell>
          <cell r="FQ615">
            <v>10.37</v>
          </cell>
        </row>
        <row r="616">
          <cell r="A616" t="str">
            <v>ВВГз 3х  2,5</v>
          </cell>
          <cell r="FQ616">
            <v>16.25</v>
          </cell>
        </row>
        <row r="617">
          <cell r="A617" t="str">
            <v>ВВГз 3х  4</v>
          </cell>
          <cell r="FQ617">
            <v>24.6</v>
          </cell>
        </row>
        <row r="618">
          <cell r="A618" t="str">
            <v>ВВГз 3х  6</v>
          </cell>
          <cell r="FQ618">
            <v>35.07</v>
          </cell>
        </row>
        <row r="619">
          <cell r="A619" t="str">
            <v>ВВГз 3х 10</v>
          </cell>
          <cell r="FQ619">
            <v>57.23</v>
          </cell>
        </row>
        <row r="620">
          <cell r="A620" t="str">
            <v>ВВГз 3х 16</v>
          </cell>
          <cell r="FQ620">
            <v>106</v>
          </cell>
        </row>
        <row r="621">
          <cell r="A621" t="str">
            <v>ВВГз 3х  2,5+1х1,5</v>
          </cell>
          <cell r="FQ621">
            <v>18.77</v>
          </cell>
        </row>
        <row r="622">
          <cell r="A622" t="str">
            <v>ВВГз 3х  4+1х2,5</v>
          </cell>
          <cell r="FQ622">
            <v>28.66</v>
          </cell>
        </row>
        <row r="623">
          <cell r="A623" t="str">
            <v>ВВГз 3х  6+1х4</v>
          </cell>
          <cell r="FQ623">
            <v>41.3</v>
          </cell>
        </row>
        <row r="624">
          <cell r="A624" t="str">
            <v>ВВГз 3х 10+1х6</v>
          </cell>
          <cell r="FQ624">
            <v>73.040000000000006</v>
          </cell>
        </row>
        <row r="625">
          <cell r="A625" t="str">
            <v>ВВГз 3х 16+1х10</v>
          </cell>
          <cell r="FQ625">
            <v>105.88</v>
          </cell>
        </row>
        <row r="626">
          <cell r="A626" t="str">
            <v>ВВГз 4х  1,5</v>
          </cell>
          <cell r="FQ626">
            <v>13.79</v>
          </cell>
        </row>
        <row r="627">
          <cell r="A627" t="str">
            <v>ВВГз 4х  2,5</v>
          </cell>
          <cell r="FQ627">
            <v>20.78</v>
          </cell>
        </row>
        <row r="628">
          <cell r="A628" t="str">
            <v>ВВГз 4х  4</v>
          </cell>
          <cell r="FQ628">
            <v>31.69</v>
          </cell>
        </row>
        <row r="629">
          <cell r="A629" t="str">
            <v>ВВГз 4х  6</v>
          </cell>
          <cell r="FQ629">
            <v>45.47</v>
          </cell>
        </row>
        <row r="630">
          <cell r="A630" t="str">
            <v>ВВГз 4х 10</v>
          </cell>
          <cell r="FQ630">
            <v>72.39</v>
          </cell>
        </row>
        <row r="631">
          <cell r="A631" t="str">
            <v>ВВГз 4х 16</v>
          </cell>
          <cell r="FQ631">
            <v>138.6</v>
          </cell>
        </row>
        <row r="632">
          <cell r="A632" t="str">
            <v>ВВГз 4х 25</v>
          </cell>
          <cell r="FQ632">
            <v>208.27</v>
          </cell>
        </row>
        <row r="633">
          <cell r="A633" t="str">
            <v>ВВГз 4х 35</v>
          </cell>
          <cell r="FQ633">
            <v>243.96</v>
          </cell>
        </row>
        <row r="634">
          <cell r="A634" t="str">
            <v>ВВГз 4х 50</v>
          </cell>
          <cell r="FQ634">
            <v>389.76</v>
          </cell>
        </row>
        <row r="635">
          <cell r="A635" t="str">
            <v>ВВГз 4х 70</v>
          </cell>
          <cell r="FQ635">
            <v>509.13</v>
          </cell>
        </row>
        <row r="636">
          <cell r="A636" t="str">
            <v>ВВГз 4х 95</v>
          </cell>
          <cell r="FQ636">
            <v>721.86</v>
          </cell>
        </row>
        <row r="637">
          <cell r="A637" t="str">
            <v>ВВГз 4х120</v>
          </cell>
          <cell r="FQ637">
            <v>873.26</v>
          </cell>
        </row>
        <row r="638">
          <cell r="A638" t="str">
            <v>ВВГз 4х240</v>
          </cell>
          <cell r="FQ638">
            <v>1761.83</v>
          </cell>
        </row>
        <row r="639">
          <cell r="A639" t="str">
            <v>ВВГз 5х  1,5</v>
          </cell>
          <cell r="FQ639">
            <v>20.92</v>
          </cell>
        </row>
        <row r="640">
          <cell r="A640" t="str">
            <v>ВВГз 5х  2,5</v>
          </cell>
          <cell r="FQ640">
            <v>25.45</v>
          </cell>
        </row>
        <row r="641">
          <cell r="A641" t="str">
            <v>ВВГз 5х  4</v>
          </cell>
          <cell r="FQ641">
            <v>44.77</v>
          </cell>
        </row>
        <row r="642">
          <cell r="A642" t="str">
            <v>ВВГз 5х  6</v>
          </cell>
          <cell r="FQ642">
            <v>56.14</v>
          </cell>
        </row>
        <row r="643">
          <cell r="A643" t="str">
            <v>ВВГз 5х 10</v>
          </cell>
          <cell r="FQ643">
            <v>102</v>
          </cell>
        </row>
        <row r="644">
          <cell r="A644" t="str">
            <v>ВВГз 5х 16</v>
          </cell>
          <cell r="FQ644">
            <v>170.24</v>
          </cell>
        </row>
        <row r="645">
          <cell r="A645" t="str">
            <v>ВВГз 5х 25</v>
          </cell>
          <cell r="FQ645">
            <v>257.20999999999998</v>
          </cell>
        </row>
        <row r="646">
          <cell r="A646" t="str">
            <v>ВВГз 5х 35</v>
          </cell>
          <cell r="FQ646">
            <v>346.38</v>
          </cell>
        </row>
        <row r="647">
          <cell r="A647" t="str">
            <v xml:space="preserve"> Кабель медный бронированный</v>
          </cell>
          <cell r="FQ647">
            <v>0</v>
          </cell>
        </row>
        <row r="648">
          <cell r="A648" t="str">
            <v>ВБбШв 3х 2,5</v>
          </cell>
          <cell r="FQ648">
            <v>32.15</v>
          </cell>
        </row>
        <row r="649">
          <cell r="A649" t="str">
            <v>ВБбШв 3х 4</v>
          </cell>
          <cell r="FQ649">
            <v>41.3</v>
          </cell>
        </row>
        <row r="650">
          <cell r="A650" t="str">
            <v>ВБбШв 3х 6</v>
          </cell>
          <cell r="FQ650">
            <v>52.78</v>
          </cell>
        </row>
        <row r="651">
          <cell r="A651" t="str">
            <v>ВБбШв 3х 10</v>
          </cell>
          <cell r="FQ651">
            <v>70.819999999999993</v>
          </cell>
        </row>
        <row r="652">
          <cell r="A652" t="str">
            <v>ВБбШв 3х 16</v>
          </cell>
          <cell r="FQ652">
            <v>116.09</v>
          </cell>
        </row>
        <row r="653">
          <cell r="A653" t="str">
            <v>ВБбШв 3х 25</v>
          </cell>
          <cell r="FQ653">
            <v>149.36000000000001</v>
          </cell>
        </row>
        <row r="654">
          <cell r="A654" t="str">
            <v>ВБбШв 3х 35</v>
          </cell>
          <cell r="FQ654">
            <v>214.15</v>
          </cell>
        </row>
        <row r="655">
          <cell r="A655" t="str">
            <v>ВБбШв 3х 50</v>
          </cell>
          <cell r="FQ655">
            <v>262.77999999999997</v>
          </cell>
        </row>
        <row r="656">
          <cell r="A656" t="str">
            <v>ВБбШв 3х 70</v>
          </cell>
          <cell r="FQ656">
            <v>402.32</v>
          </cell>
        </row>
        <row r="657">
          <cell r="A657" t="str">
            <v>ВБбШв 3х 95</v>
          </cell>
          <cell r="FQ657">
            <v>545.99</v>
          </cell>
        </row>
        <row r="658">
          <cell r="A658" t="str">
            <v>ВБбШв 3х120</v>
          </cell>
          <cell r="FQ658">
            <v>616.16999999999996</v>
          </cell>
        </row>
        <row r="659">
          <cell r="A659" t="str">
            <v>ВБбШв 3х185</v>
          </cell>
          <cell r="FQ659">
            <v>928.92</v>
          </cell>
        </row>
        <row r="660">
          <cell r="A660" t="str">
            <v>ВБбШв 3х240</v>
          </cell>
          <cell r="FQ660">
            <v>1216.7</v>
          </cell>
        </row>
        <row r="661">
          <cell r="A661" t="str">
            <v>ВБбШв 3х 4+1х2,5</v>
          </cell>
          <cell r="FQ661">
            <v>47.36</v>
          </cell>
        </row>
        <row r="662">
          <cell r="A662" t="str">
            <v>ВБбШв 3х 6+1х4</v>
          </cell>
          <cell r="FQ662">
            <v>58.26</v>
          </cell>
        </row>
        <row r="663">
          <cell r="A663" t="str">
            <v>ВБбШв 3х10+1х6</v>
          </cell>
          <cell r="FQ663">
            <v>81.95</v>
          </cell>
        </row>
        <row r="664">
          <cell r="A664" t="str">
            <v>ВБбШв 3х16+1х10</v>
          </cell>
          <cell r="FQ664">
            <v>127.23</v>
          </cell>
        </row>
        <row r="665">
          <cell r="A665" t="str">
            <v>ВБбШв 3х25+1х16</v>
          </cell>
          <cell r="FQ665">
            <v>174.94</v>
          </cell>
        </row>
        <row r="666">
          <cell r="A666" t="str">
            <v>ВБбШв 3х35+1х16</v>
          </cell>
          <cell r="FQ666">
            <v>225.08</v>
          </cell>
        </row>
        <row r="667">
          <cell r="A667" t="str">
            <v>ВБбШв 3х50+1х25</v>
          </cell>
          <cell r="FQ667">
            <v>303.57</v>
          </cell>
        </row>
        <row r="668">
          <cell r="A668" t="str">
            <v>ВБбШв 3х70+1х35</v>
          </cell>
          <cell r="FQ668">
            <v>434.8</v>
          </cell>
        </row>
        <row r="669">
          <cell r="A669" t="str">
            <v>ВБбШв 3х95+1х50</v>
          </cell>
          <cell r="FQ669">
            <v>580.26</v>
          </cell>
        </row>
        <row r="670">
          <cell r="A670" t="str">
            <v>ВБбШв 3х120+1х70</v>
          </cell>
          <cell r="FQ670">
            <v>740.13</v>
          </cell>
        </row>
        <row r="671">
          <cell r="A671" t="str">
            <v>ВБбШв 3х150+1х70</v>
          </cell>
          <cell r="FQ671">
            <v>872.4</v>
          </cell>
        </row>
        <row r="672">
          <cell r="A672" t="str">
            <v>ВБбШв 3х185+1х95</v>
          </cell>
          <cell r="FQ672">
            <v>1093.8900000000001</v>
          </cell>
        </row>
        <row r="673">
          <cell r="A673" t="str">
            <v>ВБбШв 4х 2,5</v>
          </cell>
          <cell r="FQ673">
            <v>34.08</v>
          </cell>
        </row>
        <row r="674">
          <cell r="A674" t="str">
            <v>ВБбШв 4х 4</v>
          </cell>
          <cell r="FQ674">
            <v>44.33</v>
          </cell>
        </row>
        <row r="675">
          <cell r="A675" t="str">
            <v>ВБбШв 4х 6</v>
          </cell>
          <cell r="FQ675">
            <v>57.64</v>
          </cell>
        </row>
        <row r="676">
          <cell r="A676" t="str">
            <v>ВБбШв 4х 10</v>
          </cell>
          <cell r="FQ676">
            <v>87.01</v>
          </cell>
        </row>
        <row r="677">
          <cell r="A677" t="str">
            <v>ВБбШв 4х 16</v>
          </cell>
          <cell r="FQ677">
            <v>124.5</v>
          </cell>
        </row>
        <row r="678">
          <cell r="A678" t="str">
            <v>ВБбШв 4х 25</v>
          </cell>
          <cell r="FQ678">
            <v>184.5</v>
          </cell>
        </row>
        <row r="679">
          <cell r="A679" t="str">
            <v>ВБбШв 4х 35</v>
          </cell>
          <cell r="FQ679">
            <v>246.63</v>
          </cell>
        </row>
        <row r="680">
          <cell r="A680" t="str">
            <v>ВБбШв 4х 50</v>
          </cell>
          <cell r="FQ680">
            <v>357.66</v>
          </cell>
        </row>
        <row r="681">
          <cell r="A681" t="str">
            <v>ВБбШв 4х 70</v>
          </cell>
          <cell r="FQ681">
            <v>487.09</v>
          </cell>
        </row>
        <row r="682">
          <cell r="A682" t="str">
            <v>ВБбШв 4х 95</v>
          </cell>
          <cell r="FQ682">
            <v>658.5</v>
          </cell>
        </row>
        <row r="683">
          <cell r="A683" t="str">
            <v>ВБбШв 4х120</v>
          </cell>
          <cell r="FQ683">
            <v>803.08</v>
          </cell>
        </row>
        <row r="684">
          <cell r="A684" t="str">
            <v>ВБбШв 4х150</v>
          </cell>
          <cell r="FQ684">
            <v>1003.67</v>
          </cell>
        </row>
        <row r="685">
          <cell r="A685" t="str">
            <v>ВБбШв 4х185</v>
          </cell>
          <cell r="FQ685">
            <v>1219.6099999999999</v>
          </cell>
        </row>
        <row r="686">
          <cell r="A686" t="str">
            <v>ВБбШв 4х240</v>
          </cell>
          <cell r="FQ686">
            <v>1598.61</v>
          </cell>
        </row>
        <row r="687">
          <cell r="A687" t="str">
            <v>ВБбШв 5х2,5</v>
          </cell>
          <cell r="FQ687">
            <v>42.77</v>
          </cell>
        </row>
        <row r="688">
          <cell r="A688" t="str">
            <v>ВБбШв 5х4</v>
          </cell>
          <cell r="FQ688">
            <v>58.36</v>
          </cell>
        </row>
        <row r="689">
          <cell r="A689" t="str">
            <v>ВБбШв 5х6</v>
          </cell>
          <cell r="FQ689">
            <v>76.349999999999994</v>
          </cell>
        </row>
        <row r="690">
          <cell r="A690" t="str">
            <v>ВБбШв 5х10</v>
          </cell>
          <cell r="FQ690">
            <v>118.96</v>
          </cell>
        </row>
        <row r="691">
          <cell r="A691" t="str">
            <v>ВБбШв 5х16</v>
          </cell>
          <cell r="FQ691">
            <v>172.8</v>
          </cell>
        </row>
        <row r="692">
          <cell r="A692" t="str">
            <v>ВБбШв 5х25</v>
          </cell>
          <cell r="FQ692">
            <v>256.83</v>
          </cell>
        </row>
        <row r="693">
          <cell r="A693" t="str">
            <v>ВБбШв 5х35</v>
          </cell>
          <cell r="FQ693">
            <v>343.55</v>
          </cell>
        </row>
        <row r="694">
          <cell r="A694" t="str">
            <v>ВБбШв 5х50</v>
          </cell>
          <cell r="FQ694">
            <v>453.33</v>
          </cell>
        </row>
        <row r="695">
          <cell r="A695" t="str">
            <v>ВБбШв 5х70</v>
          </cell>
          <cell r="FQ695">
            <v>609.46</v>
          </cell>
        </row>
        <row r="696">
          <cell r="A696" t="str">
            <v>ВБбШв 5х95</v>
          </cell>
          <cell r="FQ696">
            <v>819.46</v>
          </cell>
        </row>
        <row r="697">
          <cell r="A697" t="str">
            <v>ВБбШв 5х120</v>
          </cell>
          <cell r="FQ697">
            <v>1020.27</v>
          </cell>
        </row>
        <row r="698">
          <cell r="A698" t="str">
            <v>ВБбШв 5х150</v>
          </cell>
          <cell r="FQ698">
            <v>1258.1199999999999</v>
          </cell>
        </row>
        <row r="699">
          <cell r="A699" t="str">
            <v>ВБбШв 5х185</v>
          </cell>
          <cell r="FQ699">
            <v>1711.72</v>
          </cell>
        </row>
        <row r="700">
          <cell r="A700" t="str">
            <v>ВБбШв 5х240</v>
          </cell>
          <cell r="FQ700">
            <v>2221.75</v>
          </cell>
        </row>
        <row r="701">
          <cell r="A701" t="str">
            <v>ВБбШнг 3х 2,5</v>
          </cell>
          <cell r="FQ701">
            <v>41.42</v>
          </cell>
        </row>
        <row r="702">
          <cell r="A702" t="str">
            <v>ВБбШнг 3х 4</v>
          </cell>
          <cell r="FQ702">
            <v>49.07</v>
          </cell>
        </row>
        <row r="703">
          <cell r="A703" t="str">
            <v>ВБбШнг 3х 6</v>
          </cell>
          <cell r="FQ703">
            <v>56.78</v>
          </cell>
        </row>
        <row r="704">
          <cell r="A704" t="str">
            <v>ВБбШнг 3х 10</v>
          </cell>
          <cell r="FQ704">
            <v>88.95</v>
          </cell>
        </row>
        <row r="705">
          <cell r="A705" t="str">
            <v>ВБбШнг 3х 16</v>
          </cell>
          <cell r="FQ705">
            <v>122.86</v>
          </cell>
        </row>
        <row r="706">
          <cell r="A706" t="str">
            <v>ВБбШнг 3х 25</v>
          </cell>
          <cell r="FQ706">
            <v>182.88</v>
          </cell>
        </row>
        <row r="707">
          <cell r="A707" t="str">
            <v>ВБбШнг 3х 35</v>
          </cell>
          <cell r="FQ707">
            <v>242.39</v>
          </cell>
        </row>
        <row r="708">
          <cell r="A708" t="str">
            <v>ВБбШнг 3х 50</v>
          </cell>
          <cell r="FQ708">
            <v>336.4</v>
          </cell>
        </row>
        <row r="709">
          <cell r="A709" t="str">
            <v>ВБбШнг 3х 70</v>
          </cell>
          <cell r="FQ709">
            <v>446.6</v>
          </cell>
        </row>
        <row r="710">
          <cell r="A710" t="str">
            <v>ВБбШнг 3х 95</v>
          </cell>
          <cell r="FQ710">
            <v>599.20000000000005</v>
          </cell>
        </row>
        <row r="711">
          <cell r="A711" t="str">
            <v>ВБбШнг 3х120</v>
          </cell>
          <cell r="FQ711">
            <v>743.13</v>
          </cell>
        </row>
        <row r="712">
          <cell r="A712" t="str">
            <v>ВБбШнг 3х150</v>
          </cell>
          <cell r="FQ712">
            <v>905.68</v>
          </cell>
        </row>
        <row r="713">
          <cell r="A713" t="str">
            <v>ВБбШнг 3х185</v>
          </cell>
          <cell r="FQ713">
            <v>1111.1099999999999</v>
          </cell>
        </row>
        <row r="714">
          <cell r="A714" t="str">
            <v>ВБбШнг 3х240</v>
          </cell>
          <cell r="FQ714">
            <v>1436.55</v>
          </cell>
        </row>
        <row r="715">
          <cell r="A715" t="str">
            <v>ВБбШнг 3х 4+1х2,5</v>
          </cell>
          <cell r="FQ715">
            <v>55.06</v>
          </cell>
        </row>
        <row r="716">
          <cell r="A716" t="str">
            <v>ВБбШнг 3х 6+1х4</v>
          </cell>
          <cell r="FQ716">
            <v>73.05</v>
          </cell>
        </row>
        <row r="717">
          <cell r="A717" t="str">
            <v>ВБбШнг 3х10+1х6</v>
          </cell>
          <cell r="FQ717">
            <v>95.09</v>
          </cell>
        </row>
        <row r="718">
          <cell r="A718" t="str">
            <v>ВБбШнг 3х16+1х10</v>
          </cell>
          <cell r="FQ718">
            <v>133.33000000000001</v>
          </cell>
        </row>
        <row r="719">
          <cell r="A719" t="str">
            <v>ВБбШнг 3х25+1х16</v>
          </cell>
          <cell r="FQ719">
            <v>201.82</v>
          </cell>
        </row>
        <row r="720">
          <cell r="A720" t="str">
            <v>ВБбШнг 3х35+1х16</v>
          </cell>
          <cell r="FQ720">
            <v>245.41</v>
          </cell>
        </row>
        <row r="721">
          <cell r="A721" t="str">
            <v>ВБбШнг 3х50+1х25</v>
          </cell>
          <cell r="FQ721">
            <v>340.77</v>
          </cell>
        </row>
        <row r="722">
          <cell r="A722" t="str">
            <v>ВБбШнг 3х70+1х35</v>
          </cell>
          <cell r="FQ722">
            <v>474.06</v>
          </cell>
        </row>
        <row r="723">
          <cell r="A723" t="str">
            <v>ВБбШнг 3х95+1х50</v>
          </cell>
          <cell r="FQ723">
            <v>590.05999999999995</v>
          </cell>
        </row>
        <row r="724">
          <cell r="A724" t="str">
            <v>ВБбШнг 3х120+1х70</v>
          </cell>
          <cell r="FQ724">
            <v>746.58</v>
          </cell>
        </row>
        <row r="725">
          <cell r="A725" t="str">
            <v>ВБбШнг 3х150+1х70</v>
          </cell>
          <cell r="FQ725">
            <v>887.65</v>
          </cell>
        </row>
        <row r="726">
          <cell r="A726" t="str">
            <v>ВБбШнг 3х185+1х95</v>
          </cell>
          <cell r="FQ726">
            <v>1204.96</v>
          </cell>
        </row>
        <row r="727">
          <cell r="A727" t="str">
            <v>ВБбШнг 4х 2,5</v>
          </cell>
          <cell r="FQ727">
            <v>45.39</v>
          </cell>
        </row>
        <row r="728">
          <cell r="A728" t="str">
            <v>ВБбШнг 4х 4</v>
          </cell>
          <cell r="FQ728">
            <v>58.78</v>
          </cell>
        </row>
        <row r="729">
          <cell r="A729" t="str">
            <v>ВБбШнг 4х 6</v>
          </cell>
          <cell r="FQ729">
            <v>65.13</v>
          </cell>
        </row>
        <row r="730">
          <cell r="A730" t="str">
            <v>ВБбШнг 4х 10</v>
          </cell>
          <cell r="FQ730">
            <v>102.63</v>
          </cell>
        </row>
        <row r="731">
          <cell r="A731" t="str">
            <v>ВБбШнг 4х 16</v>
          </cell>
          <cell r="FQ731">
            <v>154.57</v>
          </cell>
        </row>
        <row r="732">
          <cell r="A732" t="str">
            <v>ВБбШнг 4х 25</v>
          </cell>
          <cell r="FQ732">
            <v>222.71</v>
          </cell>
        </row>
        <row r="733">
          <cell r="A733" t="str">
            <v>ВБбШнг 4х 35</v>
          </cell>
          <cell r="FQ733">
            <v>299.48</v>
          </cell>
        </row>
        <row r="734">
          <cell r="A734" t="str">
            <v>ВБбШнг 4х 50</v>
          </cell>
          <cell r="FQ734">
            <v>380.99</v>
          </cell>
        </row>
        <row r="735">
          <cell r="A735" t="str">
            <v>ВБбШнг 4х 70</v>
          </cell>
          <cell r="FQ735">
            <v>514.44000000000005</v>
          </cell>
        </row>
        <row r="736">
          <cell r="A736" t="str">
            <v>ВБбШнг 4х 95</v>
          </cell>
          <cell r="FQ736">
            <v>704.52</v>
          </cell>
        </row>
        <row r="737">
          <cell r="A737" t="str">
            <v>ВБбШнг 4х120</v>
          </cell>
          <cell r="FQ737">
            <v>898.66</v>
          </cell>
        </row>
        <row r="738">
          <cell r="A738" t="str">
            <v>ВБбШнг 4х150</v>
          </cell>
          <cell r="FQ738">
            <v>1092.1500000000001</v>
          </cell>
        </row>
        <row r="739">
          <cell r="A739" t="str">
            <v>ВБбШнг 4х185</v>
          </cell>
          <cell r="FQ739">
            <v>1309.9100000000001</v>
          </cell>
        </row>
        <row r="740">
          <cell r="A740" t="str">
            <v>ВБбШнг 4х240</v>
          </cell>
          <cell r="FQ740">
            <v>1699.85</v>
          </cell>
        </row>
        <row r="741">
          <cell r="A741" t="str">
            <v>ВБбШнг 5х6</v>
          </cell>
          <cell r="FQ741">
            <v>78.069999999999993</v>
          </cell>
        </row>
        <row r="742">
          <cell r="A742" t="str">
            <v>ВБбШнг 5х10</v>
          </cell>
          <cell r="FQ742">
            <v>130.04</v>
          </cell>
        </row>
        <row r="743">
          <cell r="A743" t="str">
            <v>ВБбШнг 5х16</v>
          </cell>
          <cell r="FQ743">
            <v>186.17</v>
          </cell>
        </row>
        <row r="744">
          <cell r="A744" t="str">
            <v>ВБбШнг 5х25</v>
          </cell>
          <cell r="FQ744">
            <v>272.69</v>
          </cell>
        </row>
        <row r="745">
          <cell r="A745" t="str">
            <v>ВБбШнг 5х35</v>
          </cell>
          <cell r="FQ745">
            <v>361.02</v>
          </cell>
        </row>
        <row r="746">
          <cell r="A746" t="str">
            <v>ВБбШнг 5х50</v>
          </cell>
          <cell r="FQ746">
            <v>471.43</v>
          </cell>
        </row>
        <row r="747">
          <cell r="A747" t="str">
            <v>ВБбШнг 5х70</v>
          </cell>
          <cell r="FQ747">
            <v>629.83000000000004</v>
          </cell>
        </row>
        <row r="748">
          <cell r="A748" t="str">
            <v>ВБбШнг 5х95</v>
          </cell>
          <cell r="FQ748">
            <v>843.79</v>
          </cell>
        </row>
        <row r="749">
          <cell r="A749" t="str">
            <v>ВБбШнг 5х120</v>
          </cell>
          <cell r="FQ749">
            <v>1046.6199999999999</v>
          </cell>
        </row>
        <row r="750">
          <cell r="A750" t="str">
            <v xml:space="preserve"> Кабель алюминиевый силовой</v>
          </cell>
        </row>
        <row r="751">
          <cell r="A751" t="str">
            <v>АВВГ 1х  2,5</v>
          </cell>
          <cell r="FQ751">
            <v>1.96</v>
          </cell>
        </row>
        <row r="752">
          <cell r="A752" t="str">
            <v>АВВГ 1х  4</v>
          </cell>
          <cell r="FQ752">
            <v>2.66</v>
          </cell>
        </row>
        <row r="753">
          <cell r="A753" t="str">
            <v>АВВГ 1х  6</v>
          </cell>
          <cell r="FQ753">
            <v>3.36</v>
          </cell>
        </row>
        <row r="754">
          <cell r="A754" t="str">
            <v>АВВГ 1х 10</v>
          </cell>
          <cell r="FQ754">
            <v>5.0999999999999996</v>
          </cell>
        </row>
        <row r="755">
          <cell r="A755" t="str">
            <v>АВВГ 1х 16</v>
          </cell>
          <cell r="FQ755">
            <v>7.46</v>
          </cell>
        </row>
        <row r="756">
          <cell r="A756" t="str">
            <v>АВВГ 1х 25</v>
          </cell>
          <cell r="FQ756">
            <v>10.91</v>
          </cell>
        </row>
        <row r="757">
          <cell r="A757" t="str">
            <v>АВВГ 1х 35</v>
          </cell>
          <cell r="FQ757">
            <v>13.81</v>
          </cell>
        </row>
        <row r="758">
          <cell r="A758" t="str">
            <v>АВВГ 1х 50</v>
          </cell>
          <cell r="FQ758">
            <v>19.3</v>
          </cell>
        </row>
        <row r="759">
          <cell r="A759" t="str">
            <v>АВВГ 1х 70</v>
          </cell>
          <cell r="FQ759">
            <v>26.44</v>
          </cell>
        </row>
        <row r="760">
          <cell r="A760" t="str">
            <v>АВВГ 1х 95</v>
          </cell>
          <cell r="FQ760">
            <v>35.729999999999997</v>
          </cell>
        </row>
        <row r="761">
          <cell r="A761" t="str">
            <v>АВВГ 1х120</v>
          </cell>
          <cell r="FQ761">
            <v>43.44</v>
          </cell>
        </row>
        <row r="762">
          <cell r="A762" t="str">
            <v>АВВГ 1х150</v>
          </cell>
          <cell r="FQ762">
            <v>59.06</v>
          </cell>
        </row>
        <row r="763">
          <cell r="A763" t="str">
            <v>АВВГ 1х185</v>
          </cell>
          <cell r="FQ763">
            <v>71.739999999999995</v>
          </cell>
        </row>
        <row r="764">
          <cell r="A764" t="str">
            <v>АВВГ 1х240</v>
          </cell>
          <cell r="FQ764">
            <v>90.97</v>
          </cell>
        </row>
        <row r="765">
          <cell r="A765" t="str">
            <v>АВВГп 2х 2,5</v>
          </cell>
          <cell r="FQ765">
            <v>2.77</v>
          </cell>
        </row>
        <row r="766">
          <cell r="A766" t="str">
            <v>АВВГп 2х 4</v>
          </cell>
          <cell r="FQ766">
            <v>3.93</v>
          </cell>
        </row>
        <row r="767">
          <cell r="A767" t="str">
            <v>АВВГп 2х 6</v>
          </cell>
          <cell r="FQ767">
            <v>5.17</v>
          </cell>
        </row>
        <row r="768">
          <cell r="A768" t="str">
            <v>АВВГп 2х10</v>
          </cell>
          <cell r="FQ768">
            <v>8.43</v>
          </cell>
        </row>
        <row r="769">
          <cell r="A769" t="str">
            <v>АВВГп 2х 16</v>
          </cell>
          <cell r="FQ769">
            <v>12.75</v>
          </cell>
        </row>
        <row r="770">
          <cell r="A770" t="str">
            <v>АВВГ 2х 25</v>
          </cell>
          <cell r="FQ770">
            <v>18.79</v>
          </cell>
        </row>
        <row r="771">
          <cell r="A771" t="str">
            <v>АВВГ 2х 35</v>
          </cell>
          <cell r="FQ771">
            <v>29.59</v>
          </cell>
        </row>
        <row r="772">
          <cell r="A772" t="str">
            <v>АВВГ 2х 50</v>
          </cell>
          <cell r="FQ772">
            <v>44.78</v>
          </cell>
        </row>
        <row r="773">
          <cell r="A773" t="str">
            <v>АВВГ 2х 70</v>
          </cell>
          <cell r="FQ773">
            <v>55.64</v>
          </cell>
        </row>
        <row r="774">
          <cell r="A774" t="str">
            <v>АВВГ 2х 95</v>
          </cell>
          <cell r="FQ774">
            <v>75.23</v>
          </cell>
        </row>
        <row r="775">
          <cell r="A775" t="str">
            <v>АВВГ 2х120</v>
          </cell>
          <cell r="FQ775">
            <v>96.3</v>
          </cell>
        </row>
        <row r="776">
          <cell r="A776" t="str">
            <v>АВВГ 2х150</v>
          </cell>
          <cell r="FQ776">
            <v>115.88</v>
          </cell>
        </row>
        <row r="777">
          <cell r="A777" t="str">
            <v>АВВГ 2х185</v>
          </cell>
          <cell r="FQ777">
            <v>159.76</v>
          </cell>
        </row>
        <row r="778">
          <cell r="A778" t="str">
            <v>АВВГ 2х240</v>
          </cell>
          <cell r="FQ778">
            <v>199.34</v>
          </cell>
        </row>
        <row r="779">
          <cell r="A779" t="str">
            <v>АВВГп 3х2,5</v>
          </cell>
          <cell r="FQ779">
            <v>3.94</v>
          </cell>
        </row>
        <row r="780">
          <cell r="A780" t="str">
            <v>АВВГп 3х4</v>
          </cell>
          <cell r="FQ780">
            <v>5.61</v>
          </cell>
        </row>
        <row r="781">
          <cell r="A781" t="str">
            <v>АВВГп 3х6</v>
          </cell>
          <cell r="FQ781">
            <v>8.2899999999999991</v>
          </cell>
        </row>
        <row r="782">
          <cell r="A782" t="str">
            <v>АВВГ 3х10</v>
          </cell>
          <cell r="FQ782">
            <v>12.93</v>
          </cell>
        </row>
        <row r="783">
          <cell r="A783" t="str">
            <v>АВВГ 3х 16</v>
          </cell>
          <cell r="FQ783">
            <v>18.29</v>
          </cell>
        </row>
        <row r="784">
          <cell r="A784" t="str">
            <v>АВВГ 3х 25</v>
          </cell>
          <cell r="FQ784">
            <v>27.97</v>
          </cell>
        </row>
        <row r="785">
          <cell r="A785" t="str">
            <v>АВВГ 3х 35</v>
          </cell>
          <cell r="FQ785">
            <v>38.19</v>
          </cell>
        </row>
        <row r="786">
          <cell r="A786" t="str">
            <v>АВВГ 3х 50</v>
          </cell>
          <cell r="FQ786">
            <v>56.65</v>
          </cell>
        </row>
        <row r="787">
          <cell r="A787" t="str">
            <v>АВВГ 3х 70</v>
          </cell>
          <cell r="FQ787">
            <v>82.26</v>
          </cell>
        </row>
        <row r="788">
          <cell r="A788" t="str">
            <v>АВВГ 3х 95</v>
          </cell>
          <cell r="FQ788">
            <v>116.19</v>
          </cell>
        </row>
        <row r="789">
          <cell r="A789" t="str">
            <v>АВВГ 3х120</v>
          </cell>
          <cell r="FQ789">
            <v>141.22999999999999</v>
          </cell>
        </row>
        <row r="790">
          <cell r="A790" t="str">
            <v>АВВГ 3х150</v>
          </cell>
          <cell r="FQ790">
            <v>166.96</v>
          </cell>
        </row>
        <row r="791">
          <cell r="A791" t="str">
            <v>АВВГ 3х185</v>
          </cell>
          <cell r="FQ791">
            <v>199.73</v>
          </cell>
        </row>
        <row r="792">
          <cell r="A792" t="str">
            <v>АВВГ 3х240</v>
          </cell>
          <cell r="FQ792">
            <v>258.73</v>
          </cell>
        </row>
        <row r="793">
          <cell r="A793" t="str">
            <v>АВВГ 3х  4+1х2,5</v>
          </cell>
          <cell r="FQ793">
            <v>7.5</v>
          </cell>
        </row>
        <row r="794">
          <cell r="A794" t="str">
            <v>АВВГ 3х  6+1х4</v>
          </cell>
          <cell r="FQ794">
            <v>9.5</v>
          </cell>
        </row>
        <row r="795">
          <cell r="A795" t="str">
            <v>АВВГ 3х 10+1х6</v>
          </cell>
          <cell r="FQ795">
            <v>14.73</v>
          </cell>
        </row>
        <row r="796">
          <cell r="A796" t="str">
            <v>АВВГ 3х 16+1х10</v>
          </cell>
          <cell r="FQ796">
            <v>21.91</v>
          </cell>
        </row>
        <row r="797">
          <cell r="A797" t="str">
            <v>АВВГ 3х 25+1х16</v>
          </cell>
          <cell r="FQ797">
            <v>32.340000000000003</v>
          </cell>
        </row>
        <row r="798">
          <cell r="A798" t="str">
            <v>АВВГ 3х 35+1х16</v>
          </cell>
          <cell r="FQ798">
            <v>42.19</v>
          </cell>
        </row>
        <row r="799">
          <cell r="A799" t="str">
            <v>АВВГ 3х 50+1х25</v>
          </cell>
          <cell r="FQ799">
            <v>57.85</v>
          </cell>
        </row>
        <row r="800">
          <cell r="A800" t="str">
            <v>АВВГ 3х 70+1х25</v>
          </cell>
          <cell r="FQ800">
            <v>89.19</v>
          </cell>
        </row>
        <row r="801">
          <cell r="A801" t="str">
            <v>АВВГ 3х 70+1х35</v>
          </cell>
          <cell r="FQ801">
            <v>93.06</v>
          </cell>
        </row>
        <row r="802">
          <cell r="A802" t="str">
            <v>АВВГ 3х 95+1х35</v>
          </cell>
          <cell r="FQ802">
            <v>119.55</v>
          </cell>
        </row>
        <row r="803">
          <cell r="A803" t="str">
            <v>АВВГ 3х 95+1х50</v>
          </cell>
          <cell r="FQ803">
            <v>124.66</v>
          </cell>
        </row>
        <row r="804">
          <cell r="A804" t="str">
            <v>АВВГ 3х120+1х35</v>
          </cell>
          <cell r="FQ804">
            <v>141.47</v>
          </cell>
        </row>
        <row r="805">
          <cell r="A805" t="str">
            <v>АВВГ 3х120+1х70</v>
          </cell>
          <cell r="FQ805">
            <v>155.91999999999999</v>
          </cell>
        </row>
        <row r="806">
          <cell r="A806" t="str">
            <v>АВВГ 3х150+1х70</v>
          </cell>
          <cell r="FQ806">
            <v>187.96</v>
          </cell>
        </row>
        <row r="807">
          <cell r="A807" t="str">
            <v>АВВГ 3х185+1х95</v>
          </cell>
          <cell r="FQ807">
            <v>230.75</v>
          </cell>
        </row>
        <row r="808">
          <cell r="A808" t="str">
            <v>АВВГ 3х240+1х120</v>
          </cell>
          <cell r="FQ808">
            <v>310.08</v>
          </cell>
        </row>
        <row r="809">
          <cell r="A809" t="str">
            <v>АВВГ 4х  2,5</v>
          </cell>
          <cell r="FQ809">
            <v>5.33</v>
          </cell>
        </row>
        <row r="810">
          <cell r="A810" t="str">
            <v>АВВГ 4х  4</v>
          </cell>
          <cell r="FQ810">
            <v>7.84</v>
          </cell>
        </row>
        <row r="811">
          <cell r="A811" t="str">
            <v>АВВГ 4х  6</v>
          </cell>
          <cell r="FQ811">
            <v>10.41</v>
          </cell>
        </row>
        <row r="812">
          <cell r="A812" t="str">
            <v>АВВГ 4х 10</v>
          </cell>
          <cell r="FQ812">
            <v>16.010000000000002</v>
          </cell>
        </row>
        <row r="813">
          <cell r="A813" t="str">
            <v>АВВГ 4х 16</v>
          </cell>
          <cell r="FQ813">
            <v>23.83</v>
          </cell>
        </row>
        <row r="814">
          <cell r="A814" t="str">
            <v>АВВГ 4х 25</v>
          </cell>
          <cell r="FQ814">
            <v>35.6</v>
          </cell>
        </row>
        <row r="815">
          <cell r="A815" t="str">
            <v>АВВГ 4х 35</v>
          </cell>
          <cell r="FQ815">
            <v>46.2</v>
          </cell>
        </row>
        <row r="816">
          <cell r="A816" t="str">
            <v>АВВГ 4х 50</v>
          </cell>
          <cell r="FQ816">
            <v>64.56</v>
          </cell>
        </row>
        <row r="817">
          <cell r="A817" t="str">
            <v>АВВГ 4х 70</v>
          </cell>
          <cell r="FQ817">
            <v>100.06</v>
          </cell>
        </row>
        <row r="818">
          <cell r="A818" t="str">
            <v>АВВГ 4х 95</v>
          </cell>
          <cell r="FQ818">
            <v>138.97</v>
          </cell>
        </row>
        <row r="819">
          <cell r="A819" t="str">
            <v>АВВГ 4х120</v>
          </cell>
          <cell r="FQ819">
            <v>166.75</v>
          </cell>
        </row>
        <row r="820">
          <cell r="A820" t="str">
            <v>АВВГ 4х150</v>
          </cell>
          <cell r="FQ820">
            <v>203.23</v>
          </cell>
        </row>
        <row r="821">
          <cell r="A821" t="str">
            <v>АВВГ 4х185</v>
          </cell>
          <cell r="FQ821">
            <v>251.53</v>
          </cell>
        </row>
        <row r="822">
          <cell r="A822" t="str">
            <v>АВВГ 4х240</v>
          </cell>
          <cell r="FQ822">
            <v>319.67</v>
          </cell>
        </row>
        <row r="823">
          <cell r="A823" t="str">
            <v>АВВГ 5х  2,5</v>
          </cell>
          <cell r="FQ823">
            <v>6.99</v>
          </cell>
        </row>
        <row r="824">
          <cell r="A824" t="str">
            <v>АВВГ 5х  4</v>
          </cell>
          <cell r="FQ824">
            <v>9.86</v>
          </cell>
        </row>
        <row r="825">
          <cell r="A825" t="str">
            <v>АВВГ 5х  6</v>
          </cell>
          <cell r="FQ825">
            <v>13.11</v>
          </cell>
        </row>
        <row r="826">
          <cell r="A826" t="str">
            <v>АВВГ 5х 10</v>
          </cell>
          <cell r="FQ826">
            <v>20.65</v>
          </cell>
        </row>
        <row r="827">
          <cell r="A827" t="str">
            <v>АВВГ 5х 16</v>
          </cell>
          <cell r="FQ827">
            <v>30.57</v>
          </cell>
        </row>
        <row r="828">
          <cell r="A828" t="str">
            <v>АВВГ 5х 25</v>
          </cell>
          <cell r="FQ828">
            <v>44.98</v>
          </cell>
        </row>
        <row r="829">
          <cell r="A829" t="str">
            <v>АВВГ 5х 35</v>
          </cell>
          <cell r="FQ829">
            <v>66.27</v>
          </cell>
        </row>
        <row r="830">
          <cell r="A830" t="str">
            <v>АВВГ 5х 50</v>
          </cell>
          <cell r="FQ830">
            <v>90.21</v>
          </cell>
        </row>
        <row r="831">
          <cell r="A831" t="str">
            <v>АВВГ 5х 70</v>
          </cell>
          <cell r="FQ831">
            <v>142.53</v>
          </cell>
        </row>
        <row r="832">
          <cell r="A832" t="str">
            <v>АВВГ 5х 95</v>
          </cell>
          <cell r="FQ832">
            <v>199.82</v>
          </cell>
        </row>
        <row r="833">
          <cell r="A833" t="str">
            <v>АВВГ 5х120</v>
          </cell>
          <cell r="FQ833">
            <v>245.34</v>
          </cell>
        </row>
        <row r="834">
          <cell r="A834" t="str">
            <v>АВВГ 5х150</v>
          </cell>
          <cell r="FQ834">
            <v>295.3</v>
          </cell>
        </row>
        <row r="835">
          <cell r="A835" t="str">
            <v>АВВГ 5х185</v>
          </cell>
          <cell r="FQ835">
            <v>322.04000000000002</v>
          </cell>
        </row>
        <row r="836">
          <cell r="A836" t="str">
            <v>АВВГнг 1х  2,5</v>
          </cell>
          <cell r="FQ836">
            <v>2.83</v>
          </cell>
        </row>
        <row r="837">
          <cell r="A837" t="str">
            <v>АВВГнг 1х  4</v>
          </cell>
          <cell r="FQ837">
            <v>3.67</v>
          </cell>
        </row>
        <row r="838">
          <cell r="A838" t="str">
            <v>АВВГнг 1х  6</v>
          </cell>
          <cell r="FQ838">
            <v>4.49</v>
          </cell>
        </row>
        <row r="839">
          <cell r="A839" t="str">
            <v>АВВГнг 1х 10</v>
          </cell>
          <cell r="FQ839">
            <v>6.47</v>
          </cell>
        </row>
        <row r="840">
          <cell r="A840" t="str">
            <v>АВВГнг 1х 16</v>
          </cell>
          <cell r="FQ840">
            <v>10.25</v>
          </cell>
        </row>
        <row r="841">
          <cell r="A841" t="str">
            <v>АВВГнг 1х 25</v>
          </cell>
          <cell r="FQ841">
            <v>14.4</v>
          </cell>
        </row>
        <row r="842">
          <cell r="A842" t="str">
            <v>АВВГнг 1х 35</v>
          </cell>
          <cell r="FQ842">
            <v>17.87</v>
          </cell>
        </row>
        <row r="843">
          <cell r="A843" t="str">
            <v>АВВГнг 1х 50</v>
          </cell>
          <cell r="FQ843">
            <v>22.81</v>
          </cell>
        </row>
        <row r="844">
          <cell r="A844" t="str">
            <v>АВВГнг 1х 70</v>
          </cell>
          <cell r="FQ844">
            <v>31.77</v>
          </cell>
        </row>
        <row r="845">
          <cell r="A845" t="str">
            <v>АВВГнг 1х 95</v>
          </cell>
          <cell r="FQ845">
            <v>41.12</v>
          </cell>
        </row>
        <row r="846">
          <cell r="A846" t="str">
            <v>АВВГнг 1х120</v>
          </cell>
          <cell r="FQ846">
            <v>51.06</v>
          </cell>
        </row>
        <row r="847">
          <cell r="A847" t="str">
            <v>АВВГнг 1х150</v>
          </cell>
          <cell r="FQ847">
            <v>66.87</v>
          </cell>
        </row>
        <row r="848">
          <cell r="A848" t="str">
            <v>АВВГнг 1х185</v>
          </cell>
          <cell r="FQ848">
            <v>81.680000000000007</v>
          </cell>
        </row>
        <row r="849">
          <cell r="A849" t="str">
            <v>АВВГнг 1х240</v>
          </cell>
          <cell r="FQ849">
            <v>102.52</v>
          </cell>
        </row>
        <row r="850">
          <cell r="A850" t="str">
            <v>АВВГнг-п 2х  2,5</v>
          </cell>
          <cell r="FQ850">
            <v>4.3</v>
          </cell>
        </row>
        <row r="851">
          <cell r="A851" t="str">
            <v>АВВГнг-п 2х  4</v>
          </cell>
          <cell r="FQ851">
            <v>5.89</v>
          </cell>
        </row>
        <row r="852">
          <cell r="A852" t="str">
            <v>АВВГнг-п 2х  6</v>
          </cell>
          <cell r="FQ852">
            <v>7.48</v>
          </cell>
        </row>
        <row r="853">
          <cell r="A853" t="str">
            <v>АВВГнг-п 2х 10</v>
          </cell>
          <cell r="FQ853">
            <v>11.57</v>
          </cell>
        </row>
        <row r="854">
          <cell r="A854" t="str">
            <v>АВВГнг-п 2х 16</v>
          </cell>
          <cell r="FQ854">
            <v>17.77</v>
          </cell>
        </row>
        <row r="855">
          <cell r="A855" t="str">
            <v>АВВГнг 2х 25</v>
          </cell>
          <cell r="FQ855">
            <v>20.059999999999999</v>
          </cell>
        </row>
        <row r="856">
          <cell r="A856" t="str">
            <v>АВВГнг 2х 35</v>
          </cell>
          <cell r="FQ856">
            <v>38.94</v>
          </cell>
        </row>
        <row r="857">
          <cell r="A857" t="str">
            <v>АВВГнг 2х 50</v>
          </cell>
          <cell r="FQ857">
            <v>51.57</v>
          </cell>
        </row>
        <row r="858">
          <cell r="A858" t="str">
            <v>АВВГнг 2х 70</v>
          </cell>
          <cell r="FQ858">
            <v>69.59</v>
          </cell>
        </row>
        <row r="859">
          <cell r="A859" t="str">
            <v>АВВГнг 2х 95</v>
          </cell>
          <cell r="FQ859">
            <v>89.62</v>
          </cell>
        </row>
        <row r="860">
          <cell r="A860" t="str">
            <v>АВВГнг 2х120</v>
          </cell>
          <cell r="FQ860">
            <v>110.33</v>
          </cell>
        </row>
        <row r="861">
          <cell r="A861" t="str">
            <v>АВВГнг 2х150</v>
          </cell>
          <cell r="FQ861">
            <v>137.69</v>
          </cell>
        </row>
        <row r="862">
          <cell r="A862" t="str">
            <v>АВВГнг 2х185</v>
          </cell>
          <cell r="FQ862">
            <v>170.07</v>
          </cell>
        </row>
        <row r="863">
          <cell r="A863" t="str">
            <v>АВВГнг 2х240</v>
          </cell>
          <cell r="FQ863">
            <v>210.06</v>
          </cell>
        </row>
        <row r="864">
          <cell r="A864" t="str">
            <v>АВВГнг-п 3х  2,5</v>
          </cell>
          <cell r="FQ864">
            <v>6.15</v>
          </cell>
        </row>
        <row r="865">
          <cell r="A865" t="str">
            <v>АВВГнг-п 3х  4</v>
          </cell>
          <cell r="FQ865">
            <v>8.3800000000000008</v>
          </cell>
        </row>
        <row r="866">
          <cell r="A866" t="str">
            <v>АВВГнг-п 3х  6</v>
          </cell>
          <cell r="FQ866">
            <v>10.61</v>
          </cell>
        </row>
        <row r="867">
          <cell r="A867" t="str">
            <v>АВВГнг 3х  2,5</v>
          </cell>
          <cell r="FQ867">
            <v>6.56</v>
          </cell>
        </row>
        <row r="868">
          <cell r="A868" t="str">
            <v>АВВГнг 3х  4</v>
          </cell>
          <cell r="FQ868">
            <v>8.2799999999999994</v>
          </cell>
        </row>
        <row r="869">
          <cell r="A869" t="str">
            <v>АВВГнг 3х  6</v>
          </cell>
          <cell r="FQ869">
            <v>11.01</v>
          </cell>
        </row>
        <row r="870">
          <cell r="A870" t="str">
            <v>АВВГнг 3х 10</v>
          </cell>
          <cell r="FQ870">
            <v>16.91</v>
          </cell>
        </row>
        <row r="871">
          <cell r="A871" t="str">
            <v>АВВГнг 3х 16</v>
          </cell>
          <cell r="FQ871">
            <v>24.6</v>
          </cell>
        </row>
        <row r="872">
          <cell r="A872" t="str">
            <v>АВВГнг 3х 25</v>
          </cell>
          <cell r="FQ872">
            <v>35.979999999999997</v>
          </cell>
        </row>
        <row r="873">
          <cell r="A873" t="str">
            <v>АВВГнг 3х 35</v>
          </cell>
          <cell r="FQ873">
            <v>45.85</v>
          </cell>
        </row>
        <row r="874">
          <cell r="A874" t="str">
            <v>АВВГнг 3х 50</v>
          </cell>
          <cell r="FQ874">
            <v>55.57</v>
          </cell>
        </row>
        <row r="875">
          <cell r="A875" t="str">
            <v>АВВГнг 3х 70</v>
          </cell>
          <cell r="FQ875">
            <v>88.42</v>
          </cell>
        </row>
        <row r="876">
          <cell r="A876" t="str">
            <v>АВВГнг 3х 95</v>
          </cell>
          <cell r="FQ876">
            <v>127.03</v>
          </cell>
        </row>
        <row r="877">
          <cell r="A877" t="str">
            <v>АВВГнг 3х120</v>
          </cell>
          <cell r="FQ877">
            <v>141.08000000000001</v>
          </cell>
        </row>
        <row r="878">
          <cell r="A878" t="str">
            <v>АВВГнг 3х150</v>
          </cell>
          <cell r="FQ878">
            <v>196.09</v>
          </cell>
        </row>
        <row r="879">
          <cell r="A879" t="str">
            <v>АВВГнг 3х185</v>
          </cell>
          <cell r="FQ879">
            <v>238.23</v>
          </cell>
        </row>
        <row r="880">
          <cell r="A880" t="str">
            <v>АВВГнг 3х240</v>
          </cell>
          <cell r="FQ880">
            <v>300.39</v>
          </cell>
        </row>
        <row r="881">
          <cell r="A881" t="str">
            <v>АВВГнг 3х  4+1х2,5</v>
          </cell>
          <cell r="FQ881">
            <v>11.66</v>
          </cell>
        </row>
        <row r="882">
          <cell r="A882" t="str">
            <v>АВВГнг 3х  6+1х4</v>
          </cell>
          <cell r="FQ882">
            <v>14.19</v>
          </cell>
        </row>
        <row r="883">
          <cell r="A883" t="str">
            <v>АВВГнг 3х 10+1х6</v>
          </cell>
          <cell r="FQ883">
            <v>22.49</v>
          </cell>
        </row>
        <row r="884">
          <cell r="A884" t="str">
            <v>АВВГнг 3х 16+1х10</v>
          </cell>
          <cell r="FQ884">
            <v>31.18</v>
          </cell>
        </row>
        <row r="885">
          <cell r="A885" t="str">
            <v>АВВГнг 3х 25+1х16</v>
          </cell>
          <cell r="FQ885">
            <v>44.25</v>
          </cell>
        </row>
        <row r="886">
          <cell r="A886" t="str">
            <v>АВВГнг 3х 35+1х16</v>
          </cell>
          <cell r="FQ886">
            <v>57.84</v>
          </cell>
        </row>
        <row r="887">
          <cell r="A887" t="str">
            <v>АВВГнг 3х 50+1х25</v>
          </cell>
          <cell r="FQ887">
            <v>77.459999999999994</v>
          </cell>
        </row>
        <row r="888">
          <cell r="A888" t="str">
            <v>АВВГнг 3х 70+1х25</v>
          </cell>
          <cell r="FQ888">
            <v>98.57</v>
          </cell>
        </row>
        <row r="889">
          <cell r="A889" t="str">
            <v>АВВГнг 3х 70+1х35</v>
          </cell>
          <cell r="FQ889">
            <v>103.85</v>
          </cell>
        </row>
        <row r="890">
          <cell r="A890" t="str">
            <v>АВВГнг 3х 95+1х35</v>
          </cell>
          <cell r="FQ890">
            <v>130.96</v>
          </cell>
        </row>
        <row r="891">
          <cell r="A891" t="str">
            <v>АВВГнг 3х 95+1х50</v>
          </cell>
          <cell r="FQ891">
            <v>148.44</v>
          </cell>
        </row>
        <row r="892">
          <cell r="A892" t="str">
            <v>АВВГнг 3х120+1х35</v>
          </cell>
          <cell r="FQ892">
            <v>156.63999999999999</v>
          </cell>
        </row>
        <row r="893">
          <cell r="A893" t="str">
            <v>АВВГнг 3х120+1х70</v>
          </cell>
          <cell r="FQ893">
            <v>163.97</v>
          </cell>
        </row>
        <row r="894">
          <cell r="A894" t="str">
            <v>АВВГнг 3х150+1х70</v>
          </cell>
          <cell r="FQ894">
            <v>222.82</v>
          </cell>
        </row>
        <row r="895">
          <cell r="A895" t="str">
            <v>АВВГнг 3х185+1х95</v>
          </cell>
          <cell r="FQ895">
            <v>262.98</v>
          </cell>
        </row>
        <row r="896">
          <cell r="A896" t="str">
            <v>АВВГнг 3х240+1х120</v>
          </cell>
          <cell r="FQ896">
            <v>342.4</v>
          </cell>
        </row>
        <row r="897">
          <cell r="A897" t="str">
            <v>АВВГнг 4х  2,5</v>
          </cell>
          <cell r="FQ897">
            <v>8.51</v>
          </cell>
        </row>
        <row r="898">
          <cell r="A898" t="str">
            <v>АВВГнг 4х  4</v>
          </cell>
          <cell r="FQ898">
            <v>11.89</v>
          </cell>
        </row>
        <row r="899">
          <cell r="A899" t="str">
            <v>АВВГнг 4х  6</v>
          </cell>
          <cell r="FQ899">
            <v>13.56</v>
          </cell>
        </row>
        <row r="900">
          <cell r="A900" t="str">
            <v>АВВГнг 4х 10</v>
          </cell>
          <cell r="FQ900">
            <v>19.920000000000002</v>
          </cell>
        </row>
        <row r="901">
          <cell r="A901" t="str">
            <v>АВВГнг 4х 16</v>
          </cell>
          <cell r="FQ901">
            <v>27.75</v>
          </cell>
        </row>
        <row r="902">
          <cell r="A902" t="str">
            <v>АВВГнг 4х 25</v>
          </cell>
          <cell r="FQ902">
            <v>39.700000000000003</v>
          </cell>
        </row>
        <row r="903">
          <cell r="A903" t="str">
            <v>АВВГнг 4х 35</v>
          </cell>
          <cell r="FQ903">
            <v>54.23</v>
          </cell>
        </row>
        <row r="904">
          <cell r="A904" t="str">
            <v>АВВГнг 4х 50</v>
          </cell>
          <cell r="FQ904">
            <v>76.900000000000006</v>
          </cell>
        </row>
        <row r="905">
          <cell r="A905" t="str">
            <v>АВВГнг 4х 70</v>
          </cell>
          <cell r="FQ905">
            <v>116.02</v>
          </cell>
        </row>
        <row r="906">
          <cell r="A906" t="str">
            <v>АВВГнг 4х 95</v>
          </cell>
          <cell r="FQ906">
            <v>157.88</v>
          </cell>
        </row>
        <row r="907">
          <cell r="A907" t="str">
            <v>АВВГнг 4х120</v>
          </cell>
          <cell r="FQ907">
            <v>189.08</v>
          </cell>
        </row>
        <row r="908">
          <cell r="A908" t="str">
            <v>АВВГнг 4х150</v>
          </cell>
          <cell r="FQ908">
            <v>226.98</v>
          </cell>
        </row>
        <row r="909">
          <cell r="A909" t="str">
            <v>АВВГнг 4х185</v>
          </cell>
          <cell r="FQ909">
            <v>273.41000000000003</v>
          </cell>
        </row>
        <row r="910">
          <cell r="A910" t="str">
            <v>АВВГнг 4х240</v>
          </cell>
          <cell r="FQ910">
            <v>349.08</v>
          </cell>
        </row>
        <row r="911">
          <cell r="A911" t="str">
            <v>АВВГнг 5х  2,5</v>
          </cell>
          <cell r="FQ911">
            <v>10.27</v>
          </cell>
        </row>
        <row r="912">
          <cell r="A912" t="str">
            <v>АВВГнг 5х  4</v>
          </cell>
          <cell r="FQ912">
            <v>13.7</v>
          </cell>
        </row>
        <row r="913">
          <cell r="A913" t="str">
            <v>АВВГнг 5х  6</v>
          </cell>
          <cell r="FQ913">
            <v>18.22</v>
          </cell>
        </row>
        <row r="914">
          <cell r="A914" t="str">
            <v>АВВГнг 5х 10</v>
          </cell>
          <cell r="FQ914">
            <v>27.57</v>
          </cell>
        </row>
        <row r="915">
          <cell r="A915" t="str">
            <v>АВВГнг 5х 16</v>
          </cell>
          <cell r="FQ915">
            <v>37.92</v>
          </cell>
        </row>
        <row r="916">
          <cell r="A916" t="str">
            <v>АВВГнг 5х 25</v>
          </cell>
          <cell r="FQ916">
            <v>53.67</v>
          </cell>
        </row>
        <row r="917">
          <cell r="A917" t="str">
            <v>АВВГнг 5х 35</v>
          </cell>
          <cell r="FQ917">
            <v>71.3</v>
          </cell>
        </row>
        <row r="918">
          <cell r="A918" t="str">
            <v>АВВГнг 5х 50</v>
          </cell>
          <cell r="FQ918">
            <v>91.73</v>
          </cell>
        </row>
        <row r="919">
          <cell r="A919" t="str">
            <v>АВВГнг 5х 70</v>
          </cell>
          <cell r="FQ919">
            <v>157.96</v>
          </cell>
        </row>
        <row r="920">
          <cell r="A920" t="str">
            <v>АВВГнг 5х 95</v>
          </cell>
          <cell r="FQ920">
            <v>208.56</v>
          </cell>
        </row>
        <row r="921">
          <cell r="A921" t="str">
            <v>АВВГнг 5х120</v>
          </cell>
          <cell r="FQ921">
            <v>276.92</v>
          </cell>
        </row>
        <row r="922">
          <cell r="A922" t="str">
            <v>АВВГнг 5х150</v>
          </cell>
          <cell r="FQ922">
            <v>356.98</v>
          </cell>
        </row>
        <row r="923">
          <cell r="A923" t="str">
            <v>АВВГнг 5х185</v>
          </cell>
          <cell r="FQ923">
            <v>346.18</v>
          </cell>
        </row>
        <row r="924">
          <cell r="A924" t="str">
            <v>АВВГнг-LS 1х  2,5</v>
          </cell>
          <cell r="FQ924">
            <v>3.94</v>
          </cell>
        </row>
        <row r="925">
          <cell r="A925" t="str">
            <v>АВВГнг-LS 1х  4</v>
          </cell>
          <cell r="FQ925">
            <v>4.99</v>
          </cell>
        </row>
        <row r="926">
          <cell r="A926" t="str">
            <v>АВВГнг-LS 1х  6</v>
          </cell>
          <cell r="FQ926">
            <v>6.11</v>
          </cell>
        </row>
        <row r="927">
          <cell r="A927" t="str">
            <v>АВВГнг-LS 1х 10</v>
          </cell>
          <cell r="FQ927">
            <v>8.4499999999999993</v>
          </cell>
        </row>
        <row r="928">
          <cell r="A928" t="str">
            <v>АВВГнг-LS 1х 16</v>
          </cell>
          <cell r="FQ928">
            <v>13.61</v>
          </cell>
        </row>
        <row r="929">
          <cell r="A929" t="str">
            <v>АВВГнг-LS 1х 25</v>
          </cell>
          <cell r="FQ929">
            <v>18.77</v>
          </cell>
        </row>
        <row r="930">
          <cell r="A930" t="str">
            <v>АВВГнг-LS 1х 35</v>
          </cell>
          <cell r="FQ930">
            <v>22.96</v>
          </cell>
        </row>
        <row r="931">
          <cell r="A931" t="str">
            <v>АВВГнг-LS 1х 50</v>
          </cell>
          <cell r="FQ931">
            <v>29.24</v>
          </cell>
        </row>
        <row r="932">
          <cell r="A932" t="str">
            <v>АВВГнг-LS 1х 70</v>
          </cell>
          <cell r="FQ932">
            <v>37.67</v>
          </cell>
        </row>
        <row r="933">
          <cell r="A933" t="str">
            <v>АВВГнг-LS 1х 95</v>
          </cell>
          <cell r="FQ933">
            <v>48.44</v>
          </cell>
        </row>
        <row r="934">
          <cell r="A934" t="str">
            <v>АВВГнг-LS 1х120</v>
          </cell>
          <cell r="FQ934">
            <v>59.95</v>
          </cell>
        </row>
        <row r="935">
          <cell r="A935" t="str">
            <v>АВВГнг-LS 1х150</v>
          </cell>
          <cell r="FQ935">
            <v>74.760000000000005</v>
          </cell>
        </row>
        <row r="936">
          <cell r="A936" t="str">
            <v>АВВГнг-LS 1х185</v>
          </cell>
          <cell r="FQ936">
            <v>92.71</v>
          </cell>
        </row>
        <row r="937">
          <cell r="A937" t="str">
            <v>АВВГнг-LS 1х240</v>
          </cell>
          <cell r="FQ937">
            <v>114.89</v>
          </cell>
        </row>
        <row r="938">
          <cell r="A938" t="str">
            <v>АВВГнг-LS-п 2х  2,5</v>
          </cell>
          <cell r="FQ938">
            <v>11.89</v>
          </cell>
        </row>
        <row r="939">
          <cell r="A939" t="str">
            <v>АВВГнг-LS-п 2х  4</v>
          </cell>
          <cell r="FQ939">
            <v>17.96</v>
          </cell>
        </row>
        <row r="940">
          <cell r="A940" t="str">
            <v>АВВГнг-LS-п 2х  6</v>
          </cell>
          <cell r="FQ940">
            <v>19.28</v>
          </cell>
        </row>
        <row r="941">
          <cell r="A941" t="str">
            <v>АВВГнг-LS-п 2х 10</v>
          </cell>
          <cell r="FQ941">
            <v>28.89</v>
          </cell>
        </row>
        <row r="942">
          <cell r="A942" t="str">
            <v>АВВГнг-LS 2х  2,5</v>
          </cell>
          <cell r="FQ942">
            <v>11.32</v>
          </cell>
        </row>
        <row r="943">
          <cell r="A943" t="str">
            <v>АВВГнг-LS 2х  4</v>
          </cell>
          <cell r="FQ943">
            <v>17.16</v>
          </cell>
        </row>
        <row r="944">
          <cell r="A944" t="str">
            <v>АВВГнг-LS 2х  6</v>
          </cell>
          <cell r="FQ944">
            <v>20.99</v>
          </cell>
        </row>
        <row r="945">
          <cell r="A945" t="str">
            <v>АВВГнг-LS 2х 10</v>
          </cell>
          <cell r="FQ945">
            <v>27.14</v>
          </cell>
        </row>
        <row r="946">
          <cell r="A946" t="str">
            <v>АВВГнг-LS 2х 16</v>
          </cell>
          <cell r="FQ946">
            <v>36.82</v>
          </cell>
        </row>
        <row r="947">
          <cell r="A947" t="str">
            <v>АВВГнг-LS 2х 25</v>
          </cell>
          <cell r="FQ947">
            <v>53.84</v>
          </cell>
        </row>
        <row r="948">
          <cell r="A948" t="str">
            <v>АВВГнг-LS 2х 35</v>
          </cell>
          <cell r="FQ948">
            <v>65.92</v>
          </cell>
        </row>
        <row r="949">
          <cell r="A949" t="str">
            <v>АВВГнг-LS 2х 50</v>
          </cell>
          <cell r="FQ949">
            <v>86.98</v>
          </cell>
        </row>
        <row r="950">
          <cell r="A950" t="str">
            <v>АВВГнг-LS 2х 70</v>
          </cell>
          <cell r="FQ950">
            <v>134.18</v>
          </cell>
        </row>
        <row r="951">
          <cell r="A951" t="str">
            <v>АВВГнг-LS 2х 95</v>
          </cell>
          <cell r="FQ951">
            <v>162.35</v>
          </cell>
        </row>
        <row r="952">
          <cell r="A952" t="str">
            <v>АВВГнг-LS 2х 120</v>
          </cell>
          <cell r="FQ952">
            <v>185.53</v>
          </cell>
        </row>
        <row r="953">
          <cell r="A953" t="str">
            <v>АВВГнг-LS 2х150</v>
          </cell>
          <cell r="FQ953">
            <v>225.57</v>
          </cell>
        </row>
        <row r="954">
          <cell r="A954" t="str">
            <v>АВВГнг-LS 2х 185</v>
          </cell>
          <cell r="FQ954">
            <v>279.33999999999997</v>
          </cell>
        </row>
        <row r="955">
          <cell r="A955" t="str">
            <v>АВВГнг-LS-п 3х  2,5</v>
          </cell>
          <cell r="FQ955">
            <v>15.03</v>
          </cell>
        </row>
        <row r="956">
          <cell r="A956" t="str">
            <v>АВВГнг-LS-п 3х  4</v>
          </cell>
          <cell r="FQ956">
            <v>19.86</v>
          </cell>
        </row>
        <row r="957">
          <cell r="A957" t="str">
            <v>АВВГнг-LS-п 3х  6</v>
          </cell>
          <cell r="FQ957">
            <v>24.14</v>
          </cell>
        </row>
        <row r="958">
          <cell r="A958" t="str">
            <v>АВВГнг-LS 3х  2,5</v>
          </cell>
          <cell r="FQ958">
            <v>13.72</v>
          </cell>
        </row>
        <row r="959">
          <cell r="A959" t="str">
            <v>АВВГнг-LS 3х  4</v>
          </cell>
          <cell r="FQ959">
            <v>17.989999999999998</v>
          </cell>
        </row>
        <row r="960">
          <cell r="A960" t="str">
            <v>АВВГнг-LS 3х  6</v>
          </cell>
          <cell r="FQ960">
            <v>22.24</v>
          </cell>
        </row>
        <row r="961">
          <cell r="A961" t="str">
            <v>АВВГнг-LS 3х 10</v>
          </cell>
          <cell r="FQ961">
            <v>31.51</v>
          </cell>
        </row>
        <row r="962">
          <cell r="A962" t="str">
            <v>АВВГнг-LS 3х 16</v>
          </cell>
          <cell r="FQ962">
            <v>44.27</v>
          </cell>
        </row>
        <row r="963">
          <cell r="A963" t="str">
            <v>АВВГнг-LS 3х 25</v>
          </cell>
          <cell r="FQ963">
            <v>63.77</v>
          </cell>
        </row>
        <row r="964">
          <cell r="A964" t="str">
            <v>АВВГнг-LS 3х 35</v>
          </cell>
          <cell r="FQ964">
            <v>81.180000000000007</v>
          </cell>
        </row>
        <row r="965">
          <cell r="A965" t="str">
            <v>АВВГнг-LS 3х 50</v>
          </cell>
          <cell r="FQ965">
            <v>104.54</v>
          </cell>
        </row>
        <row r="966">
          <cell r="A966" t="str">
            <v>АВВГнг-LS 3х 70</v>
          </cell>
          <cell r="FQ966">
            <v>121.63</v>
          </cell>
        </row>
        <row r="967">
          <cell r="A967" t="str">
            <v>АВВГнг-LS 3х 120</v>
          </cell>
          <cell r="FQ967">
            <v>188.62</v>
          </cell>
        </row>
        <row r="968">
          <cell r="A968" t="str">
            <v>АВВГнг-LS 3х 150</v>
          </cell>
          <cell r="FQ968">
            <v>257.58</v>
          </cell>
        </row>
        <row r="969">
          <cell r="A969" t="str">
            <v>АВВГнг-LS 3х 185</v>
          </cell>
          <cell r="FQ969">
            <v>294.27999999999997</v>
          </cell>
        </row>
        <row r="970">
          <cell r="A970" t="str">
            <v>АВВГнг-LS 3х 240</v>
          </cell>
          <cell r="FQ970">
            <v>378.7</v>
          </cell>
        </row>
        <row r="971">
          <cell r="A971" t="str">
            <v>АВВГнг-LS 3х  4+1х2,5</v>
          </cell>
          <cell r="FQ971">
            <v>22.21</v>
          </cell>
        </row>
        <row r="972">
          <cell r="A972" t="str">
            <v>АВВГнг-LS 3х  6+1х4</v>
          </cell>
          <cell r="FQ972">
            <v>26.78</v>
          </cell>
        </row>
        <row r="973">
          <cell r="A973" t="str">
            <v>АВВГнг-LS 3х 10+1х6</v>
          </cell>
          <cell r="FQ973">
            <v>41.81</v>
          </cell>
        </row>
        <row r="974">
          <cell r="A974" t="str">
            <v>АВВГнг-LS 3х 16+1х10</v>
          </cell>
          <cell r="FQ974">
            <v>54.21</v>
          </cell>
        </row>
        <row r="975">
          <cell r="A975" t="str">
            <v>АВВГнг-LS 3х 25+1х16</v>
          </cell>
          <cell r="FQ975">
            <v>85.19</v>
          </cell>
        </row>
        <row r="976">
          <cell r="A976" t="str">
            <v>АВВГнг-LS 3х 35+1х16</v>
          </cell>
          <cell r="FQ976">
            <v>82.74</v>
          </cell>
        </row>
        <row r="977">
          <cell r="A977" t="str">
            <v>АВВГнг-LS 3х 50+1х25</v>
          </cell>
          <cell r="FQ977">
            <v>149.9</v>
          </cell>
        </row>
        <row r="978">
          <cell r="A978" t="str">
            <v>АВВГнг-LS 3х 70+1х25</v>
          </cell>
          <cell r="FQ978">
            <v>142.21</v>
          </cell>
        </row>
        <row r="979">
          <cell r="A979" t="str">
            <v>АВВГнг-LS 3х 70+1х35</v>
          </cell>
          <cell r="FQ979">
            <v>147.25</v>
          </cell>
        </row>
        <row r="980">
          <cell r="A980" t="str">
            <v>АВВГнг-LS 3х 95+1х35</v>
          </cell>
          <cell r="FQ980">
            <v>201.09</v>
          </cell>
        </row>
        <row r="981">
          <cell r="A981" t="str">
            <v>АВВГнг-LS 3х 95+1х50</v>
          </cell>
          <cell r="FQ981">
            <v>178.03</v>
          </cell>
        </row>
        <row r="982">
          <cell r="A982" t="str">
            <v>АВВГнг-LS 3х120+1х35</v>
          </cell>
          <cell r="FQ982">
            <v>235.12</v>
          </cell>
        </row>
        <row r="983">
          <cell r="A983" t="str">
            <v>АВВГнг-LS 3х120+1х70</v>
          </cell>
          <cell r="FQ983">
            <v>234</v>
          </cell>
        </row>
        <row r="984">
          <cell r="A984" t="str">
            <v>АВВГнг-LS 3х150+1х70</v>
          </cell>
          <cell r="FQ984">
            <v>285.43</v>
          </cell>
        </row>
        <row r="985">
          <cell r="A985" t="str">
            <v>АВВГнг-LS 3х185+1х95</v>
          </cell>
          <cell r="FQ985">
            <v>349.46</v>
          </cell>
        </row>
        <row r="986">
          <cell r="A986" t="str">
            <v>АВВГнг-LS 3х240+1х120</v>
          </cell>
          <cell r="FQ986">
            <v>438.52</v>
          </cell>
        </row>
        <row r="987">
          <cell r="A987" t="str">
            <v>АВВГнг-LS 4х  2,5</v>
          </cell>
          <cell r="FQ987">
            <v>16.55</v>
          </cell>
        </row>
        <row r="988">
          <cell r="A988" t="str">
            <v>АВВГнг-LS 4х  4</v>
          </cell>
          <cell r="FQ988">
            <v>22.35</v>
          </cell>
        </row>
        <row r="989">
          <cell r="A989" t="str">
            <v>АВВГнг-LS 4х  6</v>
          </cell>
          <cell r="FQ989">
            <v>27.54</v>
          </cell>
        </row>
        <row r="990">
          <cell r="A990" t="str">
            <v>АВВГнг-LS 4х 10</v>
          </cell>
          <cell r="FQ990">
            <v>37.68</v>
          </cell>
        </row>
        <row r="991">
          <cell r="A991" t="str">
            <v>АВВГнг-LS 4х 16</v>
          </cell>
          <cell r="FQ991">
            <v>54.91</v>
          </cell>
        </row>
        <row r="992">
          <cell r="A992" t="str">
            <v>АВВГнг-LS 4х 25</v>
          </cell>
          <cell r="FQ992">
            <v>79.180000000000007</v>
          </cell>
        </row>
        <row r="993">
          <cell r="A993" t="str">
            <v>АВВГнг-LS 4х 35</v>
          </cell>
          <cell r="FQ993">
            <v>97.75</v>
          </cell>
        </row>
        <row r="994">
          <cell r="A994" t="str">
            <v>АВВГнг-LS 4х 50</v>
          </cell>
          <cell r="FQ994">
            <v>162.19</v>
          </cell>
        </row>
        <row r="995">
          <cell r="A995" t="str">
            <v>АВВГнг-LS 4х 70</v>
          </cell>
          <cell r="FQ995">
            <v>155.84</v>
          </cell>
        </row>
        <row r="996">
          <cell r="A996" t="str">
            <v>АВВГнг-LS 4х 95</v>
          </cell>
          <cell r="FQ996">
            <v>202.65</v>
          </cell>
        </row>
        <row r="997">
          <cell r="A997" t="str">
            <v>АВВГнг-LS 4х120</v>
          </cell>
          <cell r="FQ997">
            <v>234.54</v>
          </cell>
        </row>
        <row r="998">
          <cell r="A998" t="str">
            <v>АВВГнг-LS 4х150</v>
          </cell>
          <cell r="FQ998">
            <v>282.23</v>
          </cell>
        </row>
        <row r="999">
          <cell r="A999" t="str">
            <v>АВВГнг-LS 4х185</v>
          </cell>
          <cell r="FQ999">
            <v>348.58</v>
          </cell>
        </row>
        <row r="1000">
          <cell r="A1000" t="str">
            <v>АВВГнг-LS 4х240</v>
          </cell>
          <cell r="FQ1000">
            <v>439.16</v>
          </cell>
        </row>
        <row r="1001">
          <cell r="A1001" t="str">
            <v>АВВГнг-LS 5х  2,5</v>
          </cell>
          <cell r="FQ1001">
            <v>19.02</v>
          </cell>
        </row>
        <row r="1002">
          <cell r="A1002" t="str">
            <v>АВВГнг-LS 5х  4</v>
          </cell>
          <cell r="FQ1002">
            <v>25.87</v>
          </cell>
        </row>
        <row r="1003">
          <cell r="A1003" t="str">
            <v>АВВГнг-LS 5х  6</v>
          </cell>
          <cell r="FQ1003">
            <v>31</v>
          </cell>
        </row>
        <row r="1004">
          <cell r="A1004" t="str">
            <v>АВВГнг-LS 5х 10</v>
          </cell>
          <cell r="FQ1004">
            <v>49.02</v>
          </cell>
        </row>
        <row r="1005">
          <cell r="A1005" t="str">
            <v>АВВГнг-LS 5х 16</v>
          </cell>
          <cell r="FQ1005">
            <v>68.23</v>
          </cell>
        </row>
        <row r="1006">
          <cell r="A1006" t="str">
            <v>АВВГнг-LS 5х 25</v>
          </cell>
          <cell r="FQ1006">
            <v>95.68</v>
          </cell>
        </row>
        <row r="1007">
          <cell r="A1007" t="str">
            <v>АВВГнг-LS 5х 35</v>
          </cell>
          <cell r="FQ1007">
            <v>119.02</v>
          </cell>
        </row>
        <row r="1008">
          <cell r="A1008" t="str">
            <v>АВВГнг-LS 5х 50</v>
          </cell>
          <cell r="FQ1008">
            <v>152.29</v>
          </cell>
        </row>
        <row r="1009">
          <cell r="A1009" t="str">
            <v>АВВГнг-LS 5х 70</v>
          </cell>
          <cell r="FQ1009">
            <v>245.37</v>
          </cell>
        </row>
        <row r="1010">
          <cell r="A1010" t="str">
            <v>АВВГнг-LS 5х 95</v>
          </cell>
          <cell r="FQ1010">
            <v>342.46</v>
          </cell>
        </row>
        <row r="1011">
          <cell r="A1011" t="str">
            <v>АВВГнг-LS 5х120</v>
          </cell>
          <cell r="FQ1011">
            <v>504.23</v>
          </cell>
        </row>
        <row r="1012">
          <cell r="A1012" t="str">
            <v>АВВГнг-LS 5х150</v>
          </cell>
          <cell r="FQ1012">
            <v>457.89</v>
          </cell>
        </row>
        <row r="1013">
          <cell r="A1013" t="str">
            <v>АВВГнг-LS 5х185</v>
          </cell>
          <cell r="FQ1013">
            <v>727.88</v>
          </cell>
        </row>
        <row r="1014">
          <cell r="A1014" t="str">
            <v>АВВГнг-LS 5х240</v>
          </cell>
          <cell r="FQ1014">
            <v>936.47</v>
          </cell>
        </row>
        <row r="1015">
          <cell r="A1015" t="str">
            <v xml:space="preserve"> Кабель алюминиевый силовой с заполнением</v>
          </cell>
          <cell r="FQ1015">
            <v>0</v>
          </cell>
        </row>
        <row r="1016">
          <cell r="A1016" t="str">
            <v>АВВГз 2х  2,5</v>
          </cell>
          <cell r="FQ1016">
            <v>5.28</v>
          </cell>
        </row>
        <row r="1017">
          <cell r="A1017" t="str">
            <v>АВВГз 2х  4</v>
          </cell>
          <cell r="FQ1017">
            <v>7.99</v>
          </cell>
        </row>
        <row r="1018">
          <cell r="A1018" t="str">
            <v>АВВГз 2х  6</v>
          </cell>
          <cell r="FQ1018">
            <v>10.8</v>
          </cell>
        </row>
        <row r="1019">
          <cell r="A1019" t="str">
            <v>АВВГз 2х 10</v>
          </cell>
          <cell r="FQ1019">
            <v>15.5</v>
          </cell>
        </row>
        <row r="1020">
          <cell r="A1020" t="str">
            <v>АВВГз 2х 16</v>
          </cell>
          <cell r="FQ1020">
            <v>21.14</v>
          </cell>
        </row>
        <row r="1021">
          <cell r="A1021" t="str">
            <v>АВВГз 2х 25</v>
          </cell>
          <cell r="FQ1021">
            <v>35.479999999999997</v>
          </cell>
        </row>
        <row r="1022">
          <cell r="A1022" t="str">
            <v>АВВГз 2х 35</v>
          </cell>
          <cell r="FQ1022">
            <v>44.78</v>
          </cell>
        </row>
        <row r="1023">
          <cell r="A1023" t="str">
            <v>АВВГз 2х 50</v>
          </cell>
          <cell r="FQ1023">
            <v>63.86</v>
          </cell>
        </row>
        <row r="1024">
          <cell r="A1024" t="str">
            <v>АВВГз 2х 70</v>
          </cell>
          <cell r="FQ1024">
            <v>91.44</v>
          </cell>
        </row>
        <row r="1025">
          <cell r="A1025" t="str">
            <v>АВВГз 3х  2,5</v>
          </cell>
          <cell r="FQ1025">
            <v>6.92</v>
          </cell>
        </row>
        <row r="1026">
          <cell r="A1026" t="str">
            <v>АВВГз 3х  4</v>
          </cell>
          <cell r="FQ1026">
            <v>9.58</v>
          </cell>
        </row>
        <row r="1027">
          <cell r="A1027" t="str">
            <v>АВВГз 3х  6</v>
          </cell>
          <cell r="FQ1027">
            <v>12.54</v>
          </cell>
        </row>
        <row r="1028">
          <cell r="A1028" t="str">
            <v>АВВГз 3х 10</v>
          </cell>
          <cell r="FQ1028">
            <v>18.920000000000002</v>
          </cell>
        </row>
        <row r="1029">
          <cell r="A1029" t="str">
            <v>АВВГз 3х 16</v>
          </cell>
          <cell r="FQ1029">
            <v>26.46</v>
          </cell>
        </row>
        <row r="1030">
          <cell r="A1030" t="str">
            <v>АВВГз 3х 25</v>
          </cell>
          <cell r="FQ1030">
            <v>44.03</v>
          </cell>
        </row>
        <row r="1031">
          <cell r="A1031" t="str">
            <v>АВВГз 3х 35</v>
          </cell>
          <cell r="FQ1031">
            <v>52.9</v>
          </cell>
        </row>
        <row r="1032">
          <cell r="A1032" t="str">
            <v>АВВГз 3х 50</v>
          </cell>
          <cell r="FQ1032">
            <v>75.22</v>
          </cell>
        </row>
        <row r="1033">
          <cell r="A1033" t="str">
            <v>АВВГз 3х  4+1х2,5</v>
          </cell>
          <cell r="FQ1033">
            <v>11.2</v>
          </cell>
        </row>
        <row r="1034">
          <cell r="A1034" t="str">
            <v>АВВГз 3х  6+1х4</v>
          </cell>
          <cell r="FQ1034">
            <v>15.14</v>
          </cell>
        </row>
        <row r="1035">
          <cell r="A1035" t="str">
            <v>АВВГз 3х 10+1х6</v>
          </cell>
          <cell r="FQ1035">
            <v>21.68</v>
          </cell>
        </row>
        <row r="1036">
          <cell r="A1036" t="str">
            <v>АВВГз 3х 16+1х10</v>
          </cell>
          <cell r="FQ1036">
            <v>32.369999999999997</v>
          </cell>
        </row>
        <row r="1037">
          <cell r="A1037" t="str">
            <v>АВВГз 3х 25+1х16</v>
          </cell>
          <cell r="FQ1037">
            <v>47.81</v>
          </cell>
        </row>
        <row r="1038">
          <cell r="A1038" t="str">
            <v>АВВГз 3х 35+1х16</v>
          </cell>
          <cell r="FQ1038">
            <v>62.29</v>
          </cell>
        </row>
        <row r="1039">
          <cell r="A1039" t="str">
            <v>АВВГз 3х 50+1х25</v>
          </cell>
          <cell r="FQ1039">
            <v>91.35</v>
          </cell>
        </row>
        <row r="1040">
          <cell r="A1040" t="str">
            <v>АВВГз 3х 70+1х25</v>
          </cell>
          <cell r="FQ1040">
            <v>109.68</v>
          </cell>
        </row>
        <row r="1041">
          <cell r="A1041" t="str">
            <v>АВВГз 3х 95+1х35</v>
          </cell>
          <cell r="FQ1041">
            <v>146.49</v>
          </cell>
        </row>
        <row r="1042">
          <cell r="A1042" t="str">
            <v>АВВГз 3х 95+1х50</v>
          </cell>
          <cell r="FQ1042">
            <v>148.51</v>
          </cell>
        </row>
        <row r="1043">
          <cell r="A1043" t="str">
            <v>АВВГз 3х 120+1х35</v>
          </cell>
          <cell r="FQ1043">
            <v>176.83</v>
          </cell>
        </row>
        <row r="1044">
          <cell r="A1044" t="str">
            <v>АВВГз 4х  2,5</v>
          </cell>
          <cell r="FQ1044">
            <v>8.26</v>
          </cell>
        </row>
        <row r="1045">
          <cell r="A1045" t="str">
            <v>АВВГз 4х  4</v>
          </cell>
          <cell r="FQ1045">
            <v>11.97</v>
          </cell>
        </row>
        <row r="1046">
          <cell r="A1046" t="str">
            <v>АВВГз 4х  6</v>
          </cell>
          <cell r="FQ1046">
            <v>15.55</v>
          </cell>
        </row>
        <row r="1047">
          <cell r="A1047" t="str">
            <v>АВВГз 4х 10</v>
          </cell>
          <cell r="FQ1047">
            <v>23.49</v>
          </cell>
        </row>
        <row r="1048">
          <cell r="A1048" t="str">
            <v>АВВГз 4х 16</v>
          </cell>
          <cell r="FQ1048">
            <v>33.69</v>
          </cell>
        </row>
        <row r="1049">
          <cell r="A1049" t="str">
            <v>АВВГз 4х 25</v>
          </cell>
          <cell r="FQ1049">
            <v>51.54</v>
          </cell>
        </row>
        <row r="1050">
          <cell r="A1050" t="str">
            <v>АВВГз 4х 35</v>
          </cell>
          <cell r="FQ1050">
            <v>71.010000000000005</v>
          </cell>
        </row>
        <row r="1051">
          <cell r="A1051" t="str">
            <v>АВВГз 4х 50</v>
          </cell>
          <cell r="FQ1051">
            <v>93.04</v>
          </cell>
        </row>
        <row r="1052">
          <cell r="A1052" t="str">
            <v>АВВГз 4х 70</v>
          </cell>
          <cell r="FQ1052">
            <v>122.5</v>
          </cell>
        </row>
        <row r="1053">
          <cell r="A1053" t="str">
            <v>АВВГз 4х 95</v>
          </cell>
          <cell r="FQ1053">
            <v>161.86000000000001</v>
          </cell>
        </row>
        <row r="1054">
          <cell r="A1054" t="str">
            <v>АВВГз 4х120</v>
          </cell>
          <cell r="FQ1054">
            <v>207.49</v>
          </cell>
        </row>
        <row r="1055">
          <cell r="A1055" t="str">
            <v>АВВГз 4х150</v>
          </cell>
          <cell r="FQ1055">
            <v>238.53</v>
          </cell>
        </row>
        <row r="1056">
          <cell r="A1056" t="str">
            <v>АВВГз 4х185</v>
          </cell>
          <cell r="FQ1056">
            <v>297.7</v>
          </cell>
        </row>
        <row r="1057">
          <cell r="A1057" t="str">
            <v>АВВГз 4х240</v>
          </cell>
          <cell r="FQ1057">
            <v>382.54</v>
          </cell>
        </row>
        <row r="1058">
          <cell r="A1058" t="str">
            <v>АВВГз 5х  2,5</v>
          </cell>
          <cell r="FQ1058">
            <v>9.57</v>
          </cell>
        </row>
        <row r="1059">
          <cell r="A1059" t="str">
            <v>АВВГз 5х  4</v>
          </cell>
          <cell r="FQ1059">
            <v>13.54</v>
          </cell>
        </row>
        <row r="1060">
          <cell r="A1060" t="str">
            <v>АВВГз 5х  6</v>
          </cell>
          <cell r="FQ1060">
            <v>17.72</v>
          </cell>
        </row>
        <row r="1061">
          <cell r="A1061" t="str">
            <v>АВВГз 5х 10</v>
          </cell>
          <cell r="FQ1061">
            <v>29.03</v>
          </cell>
        </row>
        <row r="1062">
          <cell r="A1062" t="str">
            <v>АВВГз 5х 16</v>
          </cell>
          <cell r="FQ1062">
            <v>41.21</v>
          </cell>
        </row>
        <row r="1063">
          <cell r="A1063" t="str">
            <v>АВВГз 5х 25</v>
          </cell>
          <cell r="FQ1063">
            <v>61.97</v>
          </cell>
        </row>
        <row r="1064">
          <cell r="A1064" t="str">
            <v>АВВГз 5х 35</v>
          </cell>
          <cell r="FQ1064">
            <v>79</v>
          </cell>
        </row>
        <row r="1065">
          <cell r="A1065" t="str">
            <v>АВВГз 5х 50</v>
          </cell>
          <cell r="FQ1065">
            <v>111.62</v>
          </cell>
        </row>
        <row r="1066">
          <cell r="A1066" t="str">
            <v>АВВГз 5х 70</v>
          </cell>
          <cell r="FQ1066">
            <v>154.58000000000001</v>
          </cell>
        </row>
        <row r="1067">
          <cell r="A1067" t="str">
            <v>АВВГз 5х 95</v>
          </cell>
          <cell r="FQ1067">
            <v>207.83</v>
          </cell>
        </row>
        <row r="1068">
          <cell r="A1068" t="str">
            <v>АВВГз 5х 120</v>
          </cell>
          <cell r="FQ1068">
            <v>248.62</v>
          </cell>
        </row>
        <row r="1069">
          <cell r="A1069" t="str">
            <v>АВВГз 5х 150</v>
          </cell>
          <cell r="FQ1069">
            <v>297.82</v>
          </cell>
        </row>
        <row r="1070">
          <cell r="A1070" t="str">
            <v>АВВГз 5х 185</v>
          </cell>
          <cell r="FQ1070">
            <v>360.59</v>
          </cell>
        </row>
        <row r="1071">
          <cell r="A1071" t="str">
            <v>АВВГз 5х 240</v>
          </cell>
          <cell r="FQ1071">
            <v>450.16</v>
          </cell>
        </row>
        <row r="1072">
          <cell r="A1072" t="str">
            <v>Кабель алюминиевый бронированный</v>
          </cell>
          <cell r="FQ1072">
            <v>0</v>
          </cell>
        </row>
        <row r="1073">
          <cell r="A1073" t="str">
            <v>АВБбШв 3х 4</v>
          </cell>
          <cell r="FQ1073">
            <v>21.21</v>
          </cell>
        </row>
        <row r="1074">
          <cell r="A1074" t="str">
            <v>АВБбШв 3х 6</v>
          </cell>
          <cell r="FQ1074">
            <v>23.98</v>
          </cell>
        </row>
        <row r="1075">
          <cell r="A1075" t="str">
            <v>АВБбШв 3х 10</v>
          </cell>
          <cell r="FQ1075">
            <v>31.19</v>
          </cell>
        </row>
        <row r="1076">
          <cell r="A1076" t="str">
            <v>АВБбШв 3х 16</v>
          </cell>
          <cell r="FQ1076">
            <v>38.54</v>
          </cell>
        </row>
        <row r="1077">
          <cell r="A1077" t="str">
            <v>АВБбШв 3х 25</v>
          </cell>
          <cell r="FQ1077">
            <v>51.94</v>
          </cell>
        </row>
        <row r="1078">
          <cell r="A1078" t="str">
            <v>АВБбШв 3х 35</v>
          </cell>
          <cell r="FQ1078">
            <v>68.08</v>
          </cell>
        </row>
        <row r="1079">
          <cell r="A1079" t="str">
            <v>АВБбШв 3х 50</v>
          </cell>
          <cell r="FQ1079">
            <v>85.01</v>
          </cell>
        </row>
        <row r="1080">
          <cell r="A1080" t="str">
            <v>АВБбШв 3х 70</v>
          </cell>
          <cell r="FQ1080">
            <v>105.68</v>
          </cell>
        </row>
        <row r="1081">
          <cell r="A1081" t="str">
            <v>АВБбШв 3х 95</v>
          </cell>
          <cell r="FQ1081">
            <v>129.47</v>
          </cell>
        </row>
        <row r="1082">
          <cell r="A1082" t="str">
            <v>АВБбШв 3х120</v>
          </cell>
          <cell r="FQ1082">
            <v>155.9</v>
          </cell>
        </row>
        <row r="1083">
          <cell r="A1083" t="str">
            <v>АВБбШв 3х150</v>
          </cell>
          <cell r="FQ1083">
            <v>188.12</v>
          </cell>
        </row>
        <row r="1084">
          <cell r="A1084" t="str">
            <v>АВБбШв 3х240</v>
          </cell>
          <cell r="FQ1084">
            <v>289.77</v>
          </cell>
        </row>
        <row r="1085">
          <cell r="A1085" t="str">
            <v>АВБбШв 3х 4+1х2,5</v>
          </cell>
          <cell r="FQ1085">
            <v>23.49</v>
          </cell>
        </row>
        <row r="1086">
          <cell r="A1086" t="str">
            <v>АВБбШв 3х 6+1х4</v>
          </cell>
          <cell r="FQ1086">
            <v>26.96</v>
          </cell>
        </row>
        <row r="1087">
          <cell r="A1087" t="str">
            <v>АВБбШв 3х10+1х6</v>
          </cell>
          <cell r="FQ1087">
            <v>38.56</v>
          </cell>
        </row>
        <row r="1088">
          <cell r="A1088" t="str">
            <v>АВБбШв 3х16+1х10</v>
          </cell>
          <cell r="FQ1088">
            <v>44.24</v>
          </cell>
        </row>
        <row r="1089">
          <cell r="A1089" t="str">
            <v>АВБбШв 3х25+1х16</v>
          </cell>
          <cell r="FQ1089">
            <v>60.71</v>
          </cell>
        </row>
        <row r="1090">
          <cell r="A1090" t="str">
            <v>АВБбШв 3х35+1х16</v>
          </cell>
          <cell r="FQ1090">
            <v>84.65</v>
          </cell>
        </row>
        <row r="1091">
          <cell r="A1091" t="str">
            <v>АВБбШв 3х50+1х25</v>
          </cell>
          <cell r="FQ1091">
            <v>86.73</v>
          </cell>
        </row>
        <row r="1092">
          <cell r="A1092" t="str">
            <v>АВБбШв 3х70+1х35</v>
          </cell>
          <cell r="FQ1092">
            <v>115.7</v>
          </cell>
        </row>
        <row r="1093">
          <cell r="A1093" t="str">
            <v>АВБбШв 3х95+1х50</v>
          </cell>
          <cell r="FQ1093">
            <v>147.03</v>
          </cell>
        </row>
        <row r="1094">
          <cell r="A1094" t="str">
            <v>АВБбШв 3х120+1х70</v>
          </cell>
          <cell r="FQ1094">
            <v>189.48</v>
          </cell>
        </row>
        <row r="1095">
          <cell r="A1095" t="str">
            <v>АВБбШв 3х150+1х70</v>
          </cell>
          <cell r="FQ1095">
            <v>215.33</v>
          </cell>
        </row>
        <row r="1096">
          <cell r="A1096" t="str">
            <v>АВБбШв 3х185+1х95</v>
          </cell>
          <cell r="FQ1096">
            <v>277.55</v>
          </cell>
        </row>
        <row r="1097">
          <cell r="A1097" t="str">
            <v>АВБбШв 3х240+1х120</v>
          </cell>
          <cell r="FQ1097">
            <v>348.5</v>
          </cell>
        </row>
        <row r="1098">
          <cell r="A1098" t="str">
            <v>АВБбШв 4х 2,5</v>
          </cell>
          <cell r="FQ1098">
            <v>21.27</v>
          </cell>
        </row>
        <row r="1099">
          <cell r="A1099" t="str">
            <v>АВБбШв 4х 4</v>
          </cell>
          <cell r="FQ1099">
            <v>23.81</v>
          </cell>
        </row>
        <row r="1100">
          <cell r="A1100" t="str">
            <v>АВБбШв 4х 6</v>
          </cell>
          <cell r="FQ1100">
            <v>26.71</v>
          </cell>
        </row>
        <row r="1101">
          <cell r="A1101" t="str">
            <v>АВБбШв 4х 10</v>
          </cell>
          <cell r="FQ1101">
            <v>35.25</v>
          </cell>
        </row>
        <row r="1102">
          <cell r="A1102" t="str">
            <v>АВБбШв 4х 16</v>
          </cell>
          <cell r="FQ1102">
            <v>45.23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Коэфф1."/>
      <sheetName val="Смета"/>
      <sheetName val="Данные для расчёта сметы"/>
      <sheetName val="DATA"/>
      <sheetName val="3.5"/>
      <sheetName val="СметаСводная"/>
      <sheetName val="свод1"/>
      <sheetName val="свод"/>
      <sheetName val="информация"/>
      <sheetName val="топо"/>
      <sheetName val="СМЕТА проект"/>
      <sheetName val="13.1"/>
      <sheetName val="К.рын"/>
      <sheetName val="Сводная смета"/>
      <sheetName val="Упр"/>
      <sheetName val="шаблон"/>
      <sheetName val="1.3"/>
      <sheetName val="ц_1991"/>
      <sheetName val="СметаСводная павильон"/>
      <sheetName val="Лист1"/>
      <sheetName val="D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вод 2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Шкаф"/>
      <sheetName val="Прайс лист"/>
      <sheetName val="ИГ1"/>
      <sheetName val="Землеотвод"/>
      <sheetName val="1"/>
      <sheetName val="РП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Перечень ИУ"/>
      <sheetName val="НМА"/>
      <sheetName val="оператор"/>
      <sheetName val="исх_данные"/>
      <sheetName val="ст ГТМ"/>
      <sheetName val="2002_v2_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Смета 2"/>
      <sheetName val="Январь"/>
      <sheetName val="ИДвалка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1.401.2"/>
      <sheetName val="сводная (2)"/>
      <sheetName val="СмРучБу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ета"/>
      <sheetName val="1.3"/>
      <sheetName val="Шкаф"/>
      <sheetName val="Коэфф1."/>
      <sheetName val="Прайс лист"/>
      <sheetName val="СметаСводная Рыб"/>
      <sheetName val="ИГ1"/>
      <sheetName val="свод 2"/>
      <sheetName val="Лист1"/>
      <sheetName val="Обновление"/>
      <sheetName val="Пример расчета"/>
      <sheetName val="Зап-3- СЦБ"/>
      <sheetName val="топо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OCK1"/>
      <sheetName val="СметаСводная"/>
      <sheetName val="EKDEB90"/>
      <sheetName val="ЭХЗ"/>
      <sheetName val="Цена"/>
      <sheetName val="Product"/>
      <sheetName val="Summary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РучБу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Рыб"/>
      <sheetName val="КП к снег Рыбинская"/>
      <sheetName val="Калплан 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топография"/>
      <sheetName val="Смета"/>
      <sheetName val="См 1 наруж.водопровод"/>
      <sheetName val="1.3"/>
      <sheetName val="Данные для расчёта сметы"/>
      <sheetName val="Упр"/>
      <sheetName val="СметаСводная павильон"/>
      <sheetName val="топо"/>
      <sheetName val="свод"/>
      <sheetName val="НМА"/>
      <sheetName val="Землеотвод"/>
      <sheetName val="сводная"/>
      <sheetName val="свод 3"/>
      <sheetName val="информация"/>
      <sheetName val="ц_1991"/>
      <sheetName val="свод 2"/>
      <sheetName val="sapactivexlhiddensheet"/>
      <sheetName val="OCK1"/>
      <sheetName val="Калплан Кра"/>
      <sheetName val="свод1"/>
      <sheetName val="Пример расчета"/>
      <sheetName val="ПДР"/>
      <sheetName val="мсн"/>
      <sheetName val="Ачинский НПЗ"/>
      <sheetName val="изыскания 2"/>
      <sheetName val="исходные данные"/>
      <sheetName val="расчетные таблицы"/>
      <sheetName val="шаблон"/>
      <sheetName val="пятилетка"/>
      <sheetName val="мониторинг"/>
      <sheetName val="Дополнительные параметры"/>
      <sheetName val="ИД"/>
      <sheetName val="Summary"/>
      <sheetName val="р.Волхов"/>
      <sheetName val="СметаСводная Колпино"/>
      <sheetName val="СметаСводная"/>
      <sheetName val="Шкаф"/>
      <sheetName val="Коэфф1."/>
      <sheetName val="Прайс лист"/>
      <sheetName val="К.рын"/>
      <sheetName val="Сводная смета"/>
      <sheetName val="СмРучБур"/>
    </sheetNames>
    <sheetDataSet>
      <sheetData sheetId="0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Сети &quot;П&quot;"/>
      <sheetName val="Сети &quot;РД&quot;"/>
      <sheetName val="Коэффициенты"/>
    </sheetNames>
    <sheetDataSet>
      <sheetData sheetId="0">
        <row r="1">
          <cell r="A1" t="str">
            <v xml:space="preserve"> </v>
          </cell>
        </row>
        <row r="2">
          <cell r="A2" t="str">
            <v>ЗАО "УКС ИКС и Д"</v>
          </cell>
          <cell r="J2" t="str">
            <v>стадия П</v>
          </cell>
        </row>
        <row r="3">
          <cell r="A3" t="str">
            <v>ЗАО "Капстройпроект"</v>
          </cell>
          <cell r="J3" t="str">
            <v>стадия РД</v>
          </cell>
        </row>
        <row r="4">
          <cell r="A4" t="str">
            <v>ООО "Каналсетьпроект"</v>
          </cell>
        </row>
        <row r="5">
          <cell r="A5" t="str">
            <v>ЗАО "Гендирекция Центр"</v>
          </cell>
        </row>
        <row r="6">
          <cell r="A6" t="str">
            <v>ЗАО "ТУКС - 4"</v>
          </cell>
        </row>
        <row r="7">
          <cell r="A7" t="str">
            <v>ЗАО "ТУКС - 2"</v>
          </cell>
        </row>
        <row r="8">
          <cell r="A8" t="str">
            <v>ЗАО "ТУКС - 1"</v>
          </cell>
        </row>
        <row r="9">
          <cell r="A9" t="str">
            <v>ЗАО "ТУКС - 3"</v>
          </cell>
        </row>
        <row r="10">
          <cell r="A10" t="str">
            <v>ГУП "Моссвет"</v>
          </cell>
        </row>
        <row r="11">
          <cell r="A11" t="str">
            <v>ЗАО "Альстрой"</v>
          </cell>
        </row>
        <row r="12">
          <cell r="A12" t="str">
            <v>ООО "Архинж"</v>
          </cell>
        </row>
        <row r="13">
          <cell r="A13" t="str">
            <v>МГУП "Мосводоканал УКС ГТС"</v>
          </cell>
        </row>
        <row r="14">
          <cell r="A14" t="str">
            <v>ПУНС МГП "Мосводоканал"</v>
          </cell>
        </row>
        <row r="15">
          <cell r="A15" t="str">
            <v>ЗАО "УКС"</v>
          </cell>
        </row>
        <row r="16">
          <cell r="A16" t="str">
            <v>ЗАО "УКС объектов здравоохранения"</v>
          </cell>
        </row>
        <row r="17">
          <cell r="A17" t="str">
            <v>ООО "Зеленоградкапстрой"</v>
          </cell>
        </row>
        <row r="18">
          <cell r="A18" t="str">
            <v>ГУП МНИИП "Моспроект-4"</v>
          </cell>
        </row>
        <row r="19">
          <cell r="A19" t="str">
            <v>ЗАО "Дон-строй"</v>
          </cell>
        </row>
        <row r="20">
          <cell r="A20" t="str">
            <v>ООО "Региональная финансово-строительная компания"</v>
          </cell>
        </row>
        <row r="21">
          <cell r="A21" t="str">
            <v>ООО "ПИК Инвест"</v>
          </cell>
        </row>
        <row r="22">
          <cell r="A22" t="str">
            <v>ЗАО "Инвестстрой"</v>
          </cell>
        </row>
        <row r="23">
          <cell r="A23" t="str">
            <v>ООО  ОКС "СУ-155"</v>
          </cell>
        </row>
        <row r="24">
          <cell r="A24" t="str">
            <v>ООО "Фирма Вершина"</v>
          </cell>
        </row>
        <row r="25">
          <cell r="A25" t="str">
            <v>ООО "АПЦ "Проспроект"</v>
          </cell>
        </row>
        <row r="26">
          <cell r="A26" t="str">
            <v>ОАО "Метрогипротранс"</v>
          </cell>
        </row>
        <row r="27">
          <cell r="A27" t="str">
            <v>ООО ПСФ "КРОСТ"</v>
          </cell>
        </row>
        <row r="28">
          <cell r="A28" t="str">
            <v>УКС ГУП "Мосгаз"</v>
          </cell>
        </row>
        <row r="29">
          <cell r="A29" t="str">
            <v>ООО "Межрегиональный союз строителей"</v>
          </cell>
        </row>
        <row r="30">
          <cell r="A30" t="str">
            <v>ООО "Жилкапстрой"</v>
          </cell>
        </row>
        <row r="31">
          <cell r="A31" t="str">
            <v>ООО "ИНТЕКО"</v>
          </cell>
        </row>
        <row r="32">
          <cell r="A32" t="str">
            <v>ООО "УКС "ИНТЕКО"</v>
          </cell>
        </row>
        <row r="33">
          <cell r="A33" t="str">
            <v>ООО "Лубстрой"</v>
          </cell>
        </row>
        <row r="34">
          <cell r="A34" t="str">
            <v>ООО "ДизайнБауПроект"</v>
          </cell>
        </row>
        <row r="35">
          <cell r="A35" t="str">
            <v>ЗАО "Промос"</v>
          </cell>
        </row>
        <row r="36">
          <cell r="A36" t="str">
            <v>ЗАО "Престижный дом"</v>
          </cell>
        </row>
        <row r="37">
          <cell r="A37" t="str">
            <v>ООО "ДС Девелопмент"</v>
          </cell>
        </row>
        <row r="38">
          <cell r="A38" t="str">
            <v>ЗАО "УКС-Восток"</v>
          </cell>
        </row>
        <row r="39">
          <cell r="A39" t="str">
            <v>ООО "Независимый институт энергосбережения"</v>
          </cell>
        </row>
        <row r="40">
          <cell r="A40" t="str">
            <v>ГУП Институт "МосводоканалНИИпроект"</v>
          </cell>
        </row>
        <row r="41">
          <cell r="A41" t="str">
            <v>ООО "Региональная Управляющая Компания"</v>
          </cell>
        </row>
        <row r="42">
          <cell r="A42" t="str">
            <v>ООО "Регионстройкомплект-XXI век"</v>
          </cell>
        </row>
        <row r="43">
          <cell r="A43" t="str">
            <v>ООО "Архитектурная мастерская М-19"</v>
          </cell>
        </row>
        <row r="44">
          <cell r="A44" t="str">
            <v>ООО "Мастерская архитектора Бавыкина"</v>
          </cell>
        </row>
        <row r="45">
          <cell r="A45" t="str">
            <v>ООО "БАТ-Инжстрой"</v>
          </cell>
        </row>
        <row r="46">
          <cell r="A46" t="str">
            <v>ООО "Импульс-А"</v>
          </cell>
        </row>
        <row r="47">
          <cell r="A47" t="str">
            <v>ООО "Инжстрой Бережки"</v>
          </cell>
        </row>
        <row r="48">
          <cell r="A48" t="str">
            <v>ООО "Капстройэкология"</v>
          </cell>
        </row>
        <row r="49">
          <cell r="A49" t="str">
            <v>НПО "Космос"</v>
          </cell>
        </row>
        <row r="50">
          <cell r="A50" t="str">
            <v>ОАО "Московский бизнес инкубатор"</v>
          </cell>
        </row>
        <row r="51">
          <cell r="A51" t="str">
            <v>ЗАО "МОСОБЛ Инвест строй"</v>
          </cell>
        </row>
        <row r="52">
          <cell r="A52" t="str">
            <v>ГУП "МОСЖИЛКОМПЛЕКС"</v>
          </cell>
        </row>
        <row r="53">
          <cell r="A53" t="str">
            <v>ГУП "Моспроект-2"</v>
          </cell>
        </row>
        <row r="54">
          <cell r="A54" t="str">
            <v>ГУП "Моспроект-3"</v>
          </cell>
        </row>
        <row r="55">
          <cell r="A55" t="str">
            <v>ГУП МНИИП "Моспроект-4"</v>
          </cell>
        </row>
        <row r="56">
          <cell r="A56" t="str">
            <v>ООО фирма "Спецстрой Сервис"</v>
          </cell>
        </row>
        <row r="57">
          <cell r="A57" t="str">
            <v>ООО "Теплотехстрой проект"</v>
          </cell>
        </row>
        <row r="58">
          <cell r="A58" t="str">
            <v>ЗАО "ТУКС - 5"</v>
          </cell>
        </row>
        <row r="59">
          <cell r="A59" t="str">
            <v>ЗАО "ТУКС - 7"</v>
          </cell>
        </row>
        <row r="60">
          <cell r="A60" t="str">
            <v>ЗАО "ТУКС - 7ЮВ"</v>
          </cell>
        </row>
        <row r="61">
          <cell r="A61" t="str">
            <v>ООО "Компания регионального развития и инвестиций"</v>
          </cell>
        </row>
        <row r="62">
          <cell r="A62" t="str">
            <v>ПЭУКС МГУП "Мосводоканал"</v>
          </cell>
        </row>
        <row r="63">
          <cell r="A63" t="str">
            <v>ООО "Финпроект"</v>
          </cell>
        </row>
        <row r="64">
          <cell r="A64" t="str">
            <v>ЗАО "Кунцево-Инвест"</v>
          </cell>
        </row>
        <row r="65">
          <cell r="A65" t="str">
            <v>ОАО "ЦНИИЭП жилых и общественных зданий"</v>
          </cell>
        </row>
      </sheetData>
      <sheetData sheetId="1"/>
      <sheetData sheetId="2"/>
      <sheetData sheetId="3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ставка"/>
      <sheetName val="Расчет работы"/>
      <sheetName val="Сводка"/>
      <sheetName val="Св табл стоим"/>
      <sheetName val="Календарный план дог"/>
      <sheetName val="СМР"/>
    </sheetNames>
    <sheetDataSet>
      <sheetData sheetId="0" refreshError="1">
        <row r="13">
          <cell r="H13">
            <v>46.5</v>
          </cell>
        </row>
      </sheetData>
      <sheetData sheetId="1" refreshError="1">
        <row r="2">
          <cell r="G2">
            <v>6300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тро-Стиль"/>
      <sheetName val="Реквизиты"/>
      <sheetName val="ТЗ"/>
      <sheetName val="Св смета"/>
      <sheetName val="МЕТРО-СТИЛЬ м. &quot;Красные ворота&quot;"/>
      <sheetName val="Лист7"/>
      <sheetName val="МЕТРО-СТИЛЬ м. &quot;Бабушкинская&quot;"/>
      <sheetName val="МЕТРО-СТИЛЬ ВСЕ ВМЕСТЕ"/>
      <sheetName val="Лист2"/>
      <sheetName val=" ИГН - 0 цикл (5)"/>
      <sheetName val=" ИГН - 0 цикл (4)"/>
      <sheetName val="Лист1"/>
      <sheetName val="ВЫНОСКА V 1"/>
      <sheetName val=" ИГН - 0 цикл"/>
      <sheetName val=" ИГН -Повт цикл "/>
      <sheetName val="........."/>
      <sheetName val=" ИГН - 0 цикл (2)"/>
      <sheetName val=" ИГН - 0 цикл (3)"/>
      <sheetName val="Смета Обслед (2)"/>
      <sheetName val="Смета Обслед"/>
    </sheetNames>
    <sheetDataSet>
      <sheetData sheetId="0" refreshError="1">
        <row r="2">
          <cell r="A2" t="str">
            <v>_____________ А. А. Кривенко</v>
          </cell>
        </row>
        <row r="3">
          <cell r="A3" t="str">
            <v>ООО "Метро-Стиль"</v>
          </cell>
        </row>
        <row r="4">
          <cell r="A4" t="str">
            <v>Определение абсолютных отметок перекрытий вестибюля, кассовых и машинных залов и натяжных камер ст. м. "КРАСНЫЕ ВОРОТА" и ст. м. "БАБУШКИНСКАЯ"  Калужско-Рижской линии Московского Метрополитена.</v>
          </cell>
        </row>
      </sheetData>
      <sheetData sheetId="1" refreshError="1">
        <row r="12">
          <cell r="A12" t="str">
            <v xml:space="preserve">Вынос на дневную поверхность и закрепление на местности фактических контуров 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Перечетка"/>
      <sheetName val="Объемы на смету"/>
      <sheetName val="Перечетка (2)"/>
    </sheetNames>
    <sheetDataSet>
      <sheetData sheetId="0">
        <row r="2">
          <cell r="B2" t="str">
            <v>Акация белая</v>
          </cell>
          <cell r="I2" t="str">
            <v>Пересадить</v>
          </cell>
          <cell r="K2" t="str">
            <v>охр. зона ком.</v>
          </cell>
        </row>
        <row r="3">
          <cell r="B3" t="str">
            <v>акация желтая куст</v>
          </cell>
          <cell r="I3" t="str">
            <v>Сохранить</v>
          </cell>
          <cell r="K3" t="str">
            <v>аварийное</v>
          </cell>
        </row>
        <row r="4">
          <cell r="B4" t="str">
            <v>барбарис куст</v>
          </cell>
          <cell r="I4" t="str">
            <v>Вырубить</v>
          </cell>
          <cell r="K4" t="str">
            <v>сухостой</v>
          </cell>
        </row>
        <row r="5">
          <cell r="B5" t="str">
            <v>Бархат амурский</v>
          </cell>
          <cell r="K5" t="str">
            <v>неудовлетв.</v>
          </cell>
        </row>
        <row r="6">
          <cell r="B6" t="str">
            <v>Береза</v>
          </cell>
          <cell r="K6" t="str">
            <v>поросль</v>
          </cell>
        </row>
        <row r="7">
          <cell r="B7" t="str">
            <v>бересклет куст</v>
          </cell>
          <cell r="K7" t="str">
            <v>самосев</v>
          </cell>
        </row>
        <row r="8">
          <cell r="B8" t="str">
            <v>бирючина куст</v>
          </cell>
          <cell r="K8" t="str">
            <v>5-ти м зона</v>
          </cell>
        </row>
        <row r="9">
          <cell r="B9" t="str">
            <v>Боярышник</v>
          </cell>
          <cell r="K9" t="str">
            <v>учтено ранее*</v>
          </cell>
        </row>
        <row r="10">
          <cell r="B10" t="str">
            <v>боярышник куст</v>
          </cell>
          <cell r="K10" t="str">
            <v>обрезка ветвей</v>
          </cell>
        </row>
        <row r="11">
          <cell r="B11" t="str">
            <v>бузина куст</v>
          </cell>
          <cell r="K11" t="str">
            <v>кронировать</v>
          </cell>
        </row>
        <row r="12">
          <cell r="B12" t="str">
            <v>Вишня</v>
          </cell>
          <cell r="K12" t="str">
            <v>не входит в пятно</v>
          </cell>
        </row>
        <row r="13">
          <cell r="B13" t="str">
            <v>вишня куст</v>
          </cell>
          <cell r="K13" t="str">
            <v>удовлетв.</v>
          </cell>
        </row>
        <row r="14">
          <cell r="B14" t="str">
            <v>Вяз</v>
          </cell>
          <cell r="K14" t="str">
            <v>усыхающее</v>
          </cell>
        </row>
        <row r="15">
          <cell r="B15" t="str">
            <v>Газон</v>
          </cell>
          <cell r="K15" t="str">
            <v>хорошее</v>
          </cell>
        </row>
        <row r="16">
          <cell r="B16" t="str">
            <v>Груша</v>
          </cell>
          <cell r="K16" t="str">
            <v>саженцы</v>
          </cell>
        </row>
        <row r="17">
          <cell r="B17" t="str">
            <v>дек.-лиственный кустарник</v>
          </cell>
          <cell r="K17" t="str">
            <v>0,5х0,5х0,4</v>
          </cell>
        </row>
        <row r="18">
          <cell r="B18" t="str">
            <v>дерен куст</v>
          </cell>
          <cell r="K18" t="str">
            <v>0,8х0,8х0,6</v>
          </cell>
        </row>
        <row r="19">
          <cell r="B19" t="str">
            <v>Дуб</v>
          </cell>
          <cell r="K19" t="str">
            <v>1,0х1,0х0,6</v>
          </cell>
        </row>
        <row r="20">
          <cell r="B20" t="str">
            <v>Ель</v>
          </cell>
          <cell r="K20" t="str">
            <v>1,3х1,3х0,6</v>
          </cell>
        </row>
        <row r="21">
          <cell r="B21" t="str">
            <v>жимолость куст</v>
          </cell>
          <cell r="K21" t="str">
            <v>1,5х1,5х0,65</v>
          </cell>
        </row>
        <row r="22">
          <cell r="B22" t="str">
            <v>Ива</v>
          </cell>
          <cell r="K22" t="str">
            <v>1,7х1,7х0,65</v>
          </cell>
        </row>
        <row r="23">
          <cell r="B23" t="str">
            <v>ива (поросль)</v>
          </cell>
          <cell r="K23" t="str">
            <v>2,0х2,0х0,8</v>
          </cell>
        </row>
        <row r="24">
          <cell r="B24" t="str">
            <v>Ива белая</v>
          </cell>
          <cell r="K24" t="str">
            <v>2,4х2,4х0,95</v>
          </cell>
        </row>
        <row r="25">
          <cell r="B25" t="str">
            <v>ирга куст</v>
          </cell>
          <cell r="K25" t="str">
            <v>Ком земли</v>
          </cell>
        </row>
        <row r="26">
          <cell r="B26" t="str">
            <v>калина куст</v>
          </cell>
        </row>
        <row r="27">
          <cell r="B27" t="str">
            <v>Каштан</v>
          </cell>
        </row>
        <row r="28">
          <cell r="B28" t="str">
            <v>кизильник куст</v>
          </cell>
        </row>
        <row r="29">
          <cell r="B29" t="str">
            <v>Клен</v>
          </cell>
        </row>
        <row r="30">
          <cell r="B30" t="str">
            <v>клен куст</v>
          </cell>
        </row>
        <row r="31">
          <cell r="B31" t="str">
            <v>Клен ясенелистный</v>
          </cell>
        </row>
        <row r="32">
          <cell r="B32" t="str">
            <v>клен ясенелистный (поросль)</v>
          </cell>
        </row>
        <row r="33">
          <cell r="B33" t="str">
            <v>крушина куст</v>
          </cell>
        </row>
        <row r="34">
          <cell r="B34" t="str">
            <v>кустарник разный</v>
          </cell>
        </row>
        <row r="35">
          <cell r="B35" t="str">
            <v>лещина куст</v>
          </cell>
        </row>
        <row r="36">
          <cell r="B36" t="str">
            <v>Лжетсуга</v>
          </cell>
        </row>
        <row r="37">
          <cell r="B37" t="str">
            <v>лиана куст</v>
          </cell>
        </row>
        <row r="38">
          <cell r="B38" t="str">
            <v>Липа</v>
          </cell>
        </row>
        <row r="39">
          <cell r="B39" t="str">
            <v>Лиственница</v>
          </cell>
        </row>
        <row r="40">
          <cell r="B40" t="str">
            <v>можжевельник куст</v>
          </cell>
        </row>
        <row r="41">
          <cell r="B41" t="str">
            <v>Ольха</v>
          </cell>
        </row>
        <row r="42">
          <cell r="B42" t="str">
            <v>Орех</v>
          </cell>
        </row>
        <row r="43">
          <cell r="B43" t="str">
            <v>Осина</v>
          </cell>
        </row>
        <row r="44">
          <cell r="B44" t="str">
            <v>Остолоп</v>
          </cell>
        </row>
        <row r="45">
          <cell r="B45" t="str">
            <v>Пень</v>
          </cell>
        </row>
        <row r="46">
          <cell r="B46" t="str">
            <v>Пихта</v>
          </cell>
        </row>
        <row r="47">
          <cell r="B47" t="str">
            <v>пл.-ягодный кустарник</v>
          </cell>
        </row>
        <row r="48">
          <cell r="B48" t="str">
            <v>Плодовое</v>
          </cell>
        </row>
        <row r="49">
          <cell r="B49" t="str">
            <v>поросль</v>
          </cell>
        </row>
        <row r="50">
          <cell r="B50" t="str">
            <v>пузыреплодник куст</v>
          </cell>
        </row>
        <row r="51">
          <cell r="B51" t="str">
            <v>ракитник куст</v>
          </cell>
        </row>
        <row r="52">
          <cell r="B52" t="str">
            <v>роза куст</v>
          </cell>
        </row>
        <row r="53">
          <cell r="B53" t="str">
            <v>Рябина</v>
          </cell>
        </row>
        <row r="54">
          <cell r="B54" t="str">
            <v>Саженцы</v>
          </cell>
        </row>
        <row r="55">
          <cell r="B55" t="str">
            <v>Самосев до 8 см.</v>
          </cell>
        </row>
        <row r="56">
          <cell r="B56" t="str">
            <v>сирень куст</v>
          </cell>
        </row>
        <row r="57">
          <cell r="B57" t="str">
            <v>Слива</v>
          </cell>
        </row>
        <row r="58">
          <cell r="B58" t="str">
            <v>слива куст</v>
          </cell>
        </row>
        <row r="59">
          <cell r="B59" t="str">
            <v>смородина куст</v>
          </cell>
        </row>
        <row r="60">
          <cell r="B60" t="str">
            <v>снежноягодник куст</v>
          </cell>
        </row>
        <row r="61">
          <cell r="B61" t="str">
            <v>Сосна</v>
          </cell>
        </row>
        <row r="62">
          <cell r="B62" t="str">
            <v>спирея куст</v>
          </cell>
        </row>
        <row r="63">
          <cell r="B63" t="str">
            <v>Сухостой</v>
          </cell>
        </row>
        <row r="64">
          <cell r="B64" t="str">
            <v>Тополь</v>
          </cell>
        </row>
        <row r="65">
          <cell r="B65" t="str">
            <v>тополь (поросль)</v>
          </cell>
        </row>
        <row r="66">
          <cell r="B66" t="str">
            <v>Тополь белый</v>
          </cell>
        </row>
        <row r="67">
          <cell r="B67" t="str">
            <v>Тополь пирамидальный</v>
          </cell>
        </row>
        <row r="68">
          <cell r="B68" t="str">
            <v>Травяной покров</v>
          </cell>
        </row>
        <row r="69">
          <cell r="B69" t="str">
            <v>Туя</v>
          </cell>
        </row>
        <row r="70">
          <cell r="B70" t="str">
            <v>туя куст</v>
          </cell>
        </row>
        <row r="71">
          <cell r="B71" t="str">
            <v>хвойный кустарник</v>
          </cell>
        </row>
        <row r="72">
          <cell r="B72" t="str">
            <v>Черемуха</v>
          </cell>
        </row>
        <row r="73">
          <cell r="B73" t="str">
            <v>черемуха куст</v>
          </cell>
        </row>
        <row r="74">
          <cell r="B74" t="str">
            <v>чубушник куст</v>
          </cell>
        </row>
        <row r="75">
          <cell r="B75" t="str">
            <v>Экзот</v>
          </cell>
        </row>
        <row r="76">
          <cell r="B76" t="str">
            <v>Яблоня</v>
          </cell>
        </row>
        <row r="77">
          <cell r="B77" t="str">
            <v>Ясень</v>
          </cell>
        </row>
        <row r="78">
          <cell r="B78" t="str">
            <v>*******************      ко/куст.</v>
          </cell>
        </row>
        <row r="79">
          <cell r="B79" t="str">
            <v>*******************    ко/трава</v>
          </cell>
        </row>
        <row r="80">
          <cell r="B80" t="str">
            <v>*******************     ко/дер.</v>
          </cell>
        </row>
      </sheetData>
      <sheetData sheetId="1"/>
      <sheetData sheetId="2"/>
      <sheetData sheetId="3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точки и кабели"/>
      <sheetName val="магистрали"/>
      <sheetName val="СКС_общая"/>
      <sheetName val="СКС_общая(разделена)"/>
      <sheetName val="СКС_общая (в проект1)"/>
      <sheetName val="СКС_заказ№1"/>
      <sheetName val="СКС_общая (в проект_изм1)"/>
      <sheetName val="информация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ИнвестицииСвод"/>
      <sheetName val="СметаСводная Рыб"/>
      <sheetName val="Баланс (Ф1)"/>
      <sheetName val="топография"/>
      <sheetName val="СметаСводная"/>
      <sheetName val="Смета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менные и константы"/>
      <sheetName val="См 1 (смр)"/>
      <sheetName val="2 См 1 (смр)"/>
      <sheetName val="мсн"/>
      <sheetName val="СметаСводная Рыб"/>
      <sheetName val="топография"/>
      <sheetName val="Смета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Д1"/>
      <sheetName val="АСУД2"/>
      <sheetName val="АСУД3"/>
      <sheetName val="АСУД4"/>
      <sheetName val="АСУД5"/>
      <sheetName val="БАЗ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3-го квартала 2011 года</v>
          </cell>
        </row>
        <row r="3">
          <cell r="A3" t="str">
            <v>4-го квартала 2011 года</v>
          </cell>
        </row>
        <row r="4">
          <cell r="A4" t="str">
            <v>1-го квартала 2012 года</v>
          </cell>
        </row>
        <row r="5">
          <cell r="A5" t="str">
            <v>2-го квартала 2012 года</v>
          </cell>
        </row>
        <row r="6">
          <cell r="A6" t="str">
            <v>3-го квартала 2012 года</v>
          </cell>
        </row>
        <row r="7">
          <cell r="A7" t="str">
            <v>4-го квартала 2012 года</v>
          </cell>
        </row>
        <row r="8">
          <cell r="A8" t="str">
            <v>1-го квартала 2014 года</v>
          </cell>
        </row>
        <row r="9">
          <cell r="A9" t="str">
            <v>2-го квартала 2014 года</v>
          </cell>
        </row>
        <row r="10">
          <cell r="A10" t="str">
            <v>3-го квартала 2014 года</v>
          </cell>
        </row>
        <row r="11">
          <cell r="A11" t="str">
            <v>4-го квартала 2014 года</v>
          </cell>
        </row>
        <row r="15">
          <cell r="B15" t="str">
            <v>Светофорные объекты (АСУД)</v>
          </cell>
        </row>
        <row r="16">
          <cell r="B16" t="str">
            <v>Обустройство перекрестков (ЭТСОД)</v>
          </cell>
        </row>
        <row r="17">
          <cell r="B17" t="str">
            <v>Пешеходный переход</v>
          </cell>
        </row>
        <row r="18">
          <cell r="B18" t="str">
            <v>Т-образный перекресток</v>
          </cell>
        </row>
        <row r="19">
          <cell r="B19" t="str">
            <v>4-х сторонний перекресток</v>
          </cell>
        </row>
        <row r="20">
          <cell r="B20" t="str">
            <v>Пересечение 5-ти и более проезжих частей (площадь, бульвар и т.п.)</v>
          </cell>
        </row>
        <row r="21">
          <cell r="B21" t="str">
            <v>Управляемые дорожные знаки (УДЗ)</v>
          </cell>
        </row>
        <row r="22">
          <cell r="B22" t="str">
            <v>Динамические информационные табло (ДИТ)</v>
          </cell>
        </row>
        <row r="23">
          <cell r="B23" t="str">
            <v>Детекторы транспорта</v>
          </cell>
        </row>
        <row r="24">
          <cell r="B24" t="str">
            <v>Телевизионные камеры и комплексы фотовидефиксации</v>
          </cell>
        </row>
        <row r="26">
          <cell r="B26" t="str">
            <v>Таблица 3.2.1</v>
          </cell>
        </row>
        <row r="27">
          <cell r="B27" t="str">
            <v>Улицы и дороги местного значения</v>
          </cell>
        </row>
        <row r="28">
          <cell r="B28" t="str">
            <v>Магистральные улицы районного значения</v>
          </cell>
        </row>
        <row r="29">
          <cell r="B29" t="str">
            <v>Магистральные улицы общегородского значения II класса</v>
          </cell>
        </row>
        <row r="30">
          <cell r="B30" t="str">
            <v>Магистральные улицы общегородского значения I класса</v>
          </cell>
        </row>
        <row r="34">
          <cell r="B34" t="str">
            <v>Таблица 3.2.2</v>
          </cell>
        </row>
        <row r="35">
          <cell r="B35" t="str">
            <v xml:space="preserve">В зоне действующих линий метрополитена и транспортных сооружений (мостов, эстакад, тоннелей и т.п.), трамвайной линии или железнодорожного переезда                     
</v>
          </cell>
        </row>
        <row r="36">
          <cell r="B36" t="str">
            <v xml:space="preserve">При проектировании установки АСУД и ЭТСОД по временной схеме </v>
          </cell>
        </row>
        <row r="38">
          <cell r="B38" t="str">
            <v>Таблица 3.2.3.1</v>
          </cell>
        </row>
        <row r="39">
          <cell r="B39" t="str">
            <v>Вынос из зоны работ до 5 светофоров</v>
          </cell>
        </row>
        <row r="40">
          <cell r="B40" t="str">
            <v>Вынос из зоны работ до 5 светофоров и контроллера</v>
          </cell>
        </row>
        <row r="41">
          <cell r="B41" t="str">
            <v>Вынос из зоны работ от 6 до 12 светофоров</v>
          </cell>
        </row>
        <row r="42">
          <cell r="B42" t="str">
            <v>Вынос из зоны работ от 6 до 12 светофоров и контроллера</v>
          </cell>
        </row>
        <row r="43">
          <cell r="B43" t="str">
            <v>Вынос из зоны работ свыше 12 светофоров</v>
          </cell>
        </row>
        <row r="44">
          <cell r="B44" t="str">
            <v>Вынос из зоны работ свыше 12 светофоров и контроллера</v>
          </cell>
        </row>
        <row r="47">
          <cell r="B47" t="str">
            <v>Таблица 3.2.3.2</v>
          </cell>
        </row>
        <row r="48">
          <cell r="B48" t="str">
            <v>При количестве очередей работ на перекрестке до 3</v>
          </cell>
        </row>
        <row r="49">
          <cell r="B49" t="str">
            <v>При количестве очередей работ на перекрестке от 4 до 6</v>
          </cell>
        </row>
        <row r="50">
          <cell r="B50" t="str">
            <v>При количестве очередей работ на перекрестке от 7 до 10</v>
          </cell>
        </row>
        <row r="51">
          <cell r="B51" t="str">
            <v>При количестве очередей работ на перекрестке от 11 до 15-ти</v>
          </cell>
        </row>
        <row r="54">
          <cell r="B54" t="str">
            <v>Коэффициент 
стадия «ПД+РД»</v>
          </cell>
        </row>
        <row r="55">
          <cell r="B55" t="str">
            <v>Коэффициент 
стадия «П»</v>
          </cell>
        </row>
        <row r="56">
          <cell r="B56" t="str">
            <v>Коэффициент 
стадия «Р»</v>
          </cell>
        </row>
      </sheetData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</sheetNames>
    <sheetDataSet>
      <sheetData sheetId="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начения"/>
      <sheetName val="Сводная смета"/>
      <sheetName val="Частные сметы"/>
      <sheetName val="Исходные"/>
    </sheetNames>
    <sheetDataSet>
      <sheetData sheetId="0" refreshError="1">
        <row r="27">
          <cell r="A27" t="str">
            <v>Выполняется</v>
          </cell>
        </row>
        <row r="28">
          <cell r="A28" t="str">
            <v>Не требуется</v>
          </cell>
        </row>
        <row r="29">
          <cell r="A29" t="str">
            <v>Выполняется отдельно</v>
          </cell>
        </row>
        <row r="31">
          <cell r="A31" t="str">
            <v>К-т = 1,15 (прим.2 п.2.5.8.2)</v>
          </cell>
        </row>
        <row r="32">
          <cell r="A32" t="str">
            <v>К-т = 1,00</v>
          </cell>
        </row>
        <row r="42">
          <cell r="A42" t="str">
            <v>I квартал 2013 года</v>
          </cell>
        </row>
        <row r="43">
          <cell r="A43" t="str">
            <v>II квартал 2013 года</v>
          </cell>
        </row>
        <row r="44">
          <cell r="A44" t="str">
            <v>III квартал 2013 года</v>
          </cell>
        </row>
        <row r="45">
          <cell r="A45" t="str">
            <v>IV квартал 2013 года</v>
          </cell>
        </row>
        <row r="46">
          <cell r="A46" t="str">
            <v>I квартал 2014 года</v>
          </cell>
        </row>
        <row r="47">
          <cell r="A47" t="str">
            <v>II квартал 2014 года</v>
          </cell>
        </row>
        <row r="48">
          <cell r="A48" t="str">
            <v>III квартал 2014 года</v>
          </cell>
        </row>
        <row r="49">
          <cell r="A49" t="str">
            <v>IV квартал 2014 года</v>
          </cell>
        </row>
        <row r="50">
          <cell r="A50" t="str">
            <v>I квартал 2015 года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чинский НПЗ"/>
      <sheetName val="свод 2"/>
      <sheetName val="мсн"/>
      <sheetName val="Смета"/>
      <sheetName val="топография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пог.м "/>
      <sheetName val="выб.бур,исп."/>
      <sheetName val="выб.гл.бур,"/>
      <sheetName val="Физ.показ."/>
      <sheetName val="Физ.показ. (2)"/>
      <sheetName val="Физ.показ. (3)"/>
      <sheetName val="фонд   "/>
      <sheetName val="отчет"/>
      <sheetName val="отчет3кв"/>
      <sheetName val="отчет 9мес"/>
      <sheetName val="Генеральные"/>
      <sheetName val="Трассы"/>
      <sheetName val="справки"/>
      <sheetName val="Коррозия"/>
      <sheetName val="месяц"/>
      <sheetName val="Производ.отчет"/>
      <sheetName val="анализ"/>
      <sheetName val="фонд    (2)"/>
      <sheetName val="нов расч з-пл"/>
      <sheetName val="новзар-пл"/>
      <sheetName val="КТУ "/>
      <sheetName val="нов общ з-пл"/>
      <sheetName val="доплата"/>
      <sheetName val="доплата (2)"/>
      <sheetName val="допл новуст"/>
      <sheetName val="проезд"/>
      <sheetName val="Лист1"/>
      <sheetName val="Внуково"/>
      <sheetName val="cентябрь 20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Колпино"/>
    </sheetNames>
    <sheetDataSet>
      <sheetData sheetId="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СметаСводная Колпино"/>
      <sheetName val="свод 2"/>
      <sheetName val="Смета"/>
      <sheetName val="ИД"/>
      <sheetName val="См3 СЦБ-зап"/>
      <sheetName val="СметаСводная"/>
      <sheetName val="ИГ1"/>
      <sheetName val="свод 3"/>
      <sheetName val="ПДР"/>
      <sheetName val="Ачинский НПЗ"/>
      <sheetName val="Данные для расчёта сметы"/>
      <sheetName val="КП к ГК"/>
      <sheetName val="изыскания 2"/>
      <sheetName val="Калплан Кра"/>
      <sheetName val="Коэф КВ"/>
      <sheetName val="Упр"/>
      <sheetName val="Землеотвод"/>
      <sheetName val="р.Волхов"/>
      <sheetName val="мсн"/>
      <sheetName val="sapactivexlhiddensheet"/>
      <sheetName val="Лист1"/>
      <sheetName val="К"/>
      <sheetName val="Смета-Т"/>
      <sheetName val="График"/>
      <sheetName val="Сводная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Коэфф1."/>
      <sheetName val="Прайс лист"/>
      <sheetName val="1.3"/>
      <sheetName val="К.рын"/>
      <sheetName val="Сводная смета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"/>
      <sheetName val="Смета 3 Гидролог"/>
      <sheetName val="Записка СЦБ"/>
      <sheetName val="Исходные"/>
      <sheetName val="Дог цена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Курс доллара"/>
      <sheetName val="Поставка"/>
      <sheetName val="Расчет работы"/>
      <sheetName val="13_1"/>
      <sheetName val="РС "/>
      <sheetName val="геолог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1155"/>
      <sheetName val="ЛС_РЕС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Полигон - ИЭИ "/>
      <sheetName val="Ком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№1"/>
      <sheetName val="РСС_АУ"/>
      <sheetName val="Раб.АУ"/>
      <sheetName val="Сметы за сопровождение"/>
      <sheetName val="Lucent"/>
      <sheetName val="2 Геология"/>
      <sheetName val="См.3_АСУ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 refreshError="1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1 (2)"/>
      <sheetName val="Лист2"/>
      <sheetName val="стар.налог"/>
      <sheetName val="факт7мес."/>
      <sheetName val="налоги"/>
      <sheetName val="топография"/>
      <sheetName val="Ачинский НПЗ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</sheetNames>
    <sheetDataSet>
      <sheetData sheetId="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"/>
      <sheetName val="Калплан Кра"/>
      <sheetName val="КП кра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Лист1"/>
      <sheetName val="топография"/>
      <sheetName val="СметаСводная Колпино"/>
      <sheetName val="свод 2"/>
      <sheetName val="СметаСводная 1 оч"/>
      <sheetName val="справка"/>
      <sheetName val="Общая часть"/>
      <sheetName val="Сводная"/>
      <sheetName val="Смета"/>
      <sheetName val="См3 СЦБ-зап"/>
      <sheetName val="Данные для расчёта сметы"/>
      <sheetName val="Ачинский НПЗ"/>
      <sheetName val="СметаСводная павильон"/>
      <sheetName val="СметаСводная снег"/>
      <sheetName val="ст ГТМ"/>
      <sheetName val="гидрология"/>
      <sheetName val="К"/>
      <sheetName val="КП к ГК"/>
      <sheetName val="мсн"/>
      <sheetName val="изыскания 2"/>
      <sheetName val="СметаСводная Рыб"/>
      <sheetName val="График"/>
      <sheetName val="Зап-3- СЦБ"/>
      <sheetName val="1.1.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Лист опроса"/>
      <sheetName val="4"/>
      <sheetName val="Сводная смета"/>
      <sheetName val="Дог цена"/>
      <sheetName val="ИГ1"/>
      <sheetName val=" Оборудование  end"/>
      <sheetName val="Коэф"/>
      <sheetName val="КП к снег Рыбинская"/>
      <sheetName val="Поставка"/>
      <sheetName val="Расчет работы"/>
      <sheetName val="Смета 5 ред.3"/>
    </sheetNames>
    <sheetDataSet>
      <sheetData sheetId="0" refreshError="1">
        <row r="6">
          <cell r="E6" t="str">
            <v>Рабочий проект по реконструкции объекта "Улица Красина"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-доп"/>
      <sheetName val="Электрика"/>
      <sheetName val="Эл-new"/>
      <sheetName val="Закачка эл-авт"/>
      <sheetName val="Эл-лампы"/>
      <sheetName val="Спец_Неон"/>
      <sheetName val="Спец_Деко"/>
      <sheetName val="Пр8"/>
      <sheetName val="Пр9"/>
      <sheetName val="Пр10"/>
      <sheetName val="Пр11"/>
      <sheetName val="Пр12"/>
      <sheetName val="Пр13"/>
      <sheetName val="Пр14"/>
      <sheetName val="Пр15"/>
      <sheetName val="Спецпредложение Щиты"/>
      <sheetName val="Щиты"/>
      <sheetName val="Спецпредложение Кабель-каналы"/>
      <sheetName val="Спецпредложение Наконечники"/>
      <sheetName val="Наконечники"/>
      <sheetName val="Спецпредложение Лампы"/>
      <sheetName val="Лампы"/>
      <sheetName val="El-site"/>
      <sheetName val="Пр16"/>
    </sheetNames>
    <sheetDataSet>
      <sheetData sheetId="0">
        <row r="4">
          <cell r="U4">
            <v>29.7395</v>
          </cell>
          <cell r="Z4">
            <v>29.7395</v>
          </cell>
        </row>
      </sheetData>
      <sheetData sheetId="1">
        <row r="1">
          <cell r="B1" t="str">
            <v>Наименование</v>
          </cell>
          <cell r="Y1" t="str">
            <v>*</v>
          </cell>
          <cell r="AY1" t="str">
            <v>Мелкий Опт.</v>
          </cell>
          <cell r="AZ1" t="str">
            <v>Опт.</v>
          </cell>
        </row>
        <row r="2">
          <cell r="B2" t="str">
            <v>Марка, руб</v>
          </cell>
          <cell r="AZ2" t="str">
            <v>Опт.</v>
          </cell>
        </row>
        <row r="3">
          <cell r="B3" t="str">
            <v>Марка, руб</v>
          </cell>
        </row>
        <row r="4">
          <cell r="B4" t="str">
            <v xml:space="preserve"> СЧЕТЧИКИ электрические</v>
          </cell>
        </row>
        <row r="5">
          <cell r="B5" t="str">
            <v>Однофазные</v>
          </cell>
        </row>
        <row r="6">
          <cell r="A6" t="str">
            <v>Счетчик</v>
          </cell>
          <cell r="B6" t="str">
            <v>СО-505 (10-40А)</v>
          </cell>
          <cell r="AY6">
            <v>575.58000000000004</v>
          </cell>
          <cell r="AZ6">
            <v>500.52000000000004</v>
          </cell>
        </row>
        <row r="7">
          <cell r="A7" t="str">
            <v>Счетчик</v>
          </cell>
          <cell r="B7" t="str">
            <v>СО-ЭЭ6706 (10-40А)</v>
          </cell>
          <cell r="AY7">
            <v>584.4</v>
          </cell>
          <cell r="AZ7">
            <v>508.20000000000005</v>
          </cell>
        </row>
        <row r="8">
          <cell r="B8" t="str">
            <v>Трехфазные</v>
          </cell>
        </row>
        <row r="9">
          <cell r="A9" t="str">
            <v>Счетчик</v>
          </cell>
          <cell r="B9" t="str">
            <v>СА4у-И672М 3* 5А</v>
          </cell>
          <cell r="AY9">
            <v>1606.56</v>
          </cell>
          <cell r="AZ9">
            <v>1396.98</v>
          </cell>
        </row>
        <row r="10">
          <cell r="B10" t="str">
            <v>Трансф-р тока Т-0,66(20-400А)</v>
          </cell>
          <cell r="AY10">
            <v>174.9</v>
          </cell>
          <cell r="AZ10">
            <v>152.10000000000002</v>
          </cell>
        </row>
        <row r="11">
          <cell r="A11" t="str">
            <v>Счетчик</v>
          </cell>
          <cell r="B11" t="str">
            <v>СА4-И678 3*10-40А</v>
          </cell>
          <cell r="AY11">
            <v>1824.1200000000001</v>
          </cell>
          <cell r="AZ11">
            <v>1586.22</v>
          </cell>
        </row>
        <row r="12">
          <cell r="A12" t="str">
            <v>Счетчик</v>
          </cell>
          <cell r="B12" t="str">
            <v>СА4-И678 3*20-50А</v>
          </cell>
          <cell r="AY12">
            <v>2104.98</v>
          </cell>
          <cell r="AZ12">
            <v>1830.42</v>
          </cell>
        </row>
        <row r="13">
          <cell r="A13" t="str">
            <v>Счетчик</v>
          </cell>
          <cell r="B13" t="str">
            <v>СА4-И678 3*30-75А</v>
          </cell>
          <cell r="AY13">
            <v>2170.7400000000002</v>
          </cell>
          <cell r="AZ13">
            <v>1887.6000000000001</v>
          </cell>
        </row>
        <row r="14">
          <cell r="A14" t="str">
            <v>Счетчик</v>
          </cell>
          <cell r="B14" t="str">
            <v>СА4-И678 3*50-100А</v>
          </cell>
          <cell r="AY14">
            <v>2254.2599999999998</v>
          </cell>
          <cell r="AZ14">
            <v>1960.2</v>
          </cell>
        </row>
        <row r="15">
          <cell r="B15" t="str">
            <v xml:space="preserve"> СВЕТИЛЬНИКИ люминесцентные</v>
          </cell>
          <cell r="AY15">
            <v>0</v>
          </cell>
          <cell r="AZ15">
            <v>0</v>
          </cell>
        </row>
        <row r="16">
          <cell r="A16" t="str">
            <v>Светильник люмин.</v>
          </cell>
          <cell r="B16" t="str">
            <v xml:space="preserve">ЛПО 1х20 </v>
          </cell>
          <cell r="AY16">
            <v>153.54000000000002</v>
          </cell>
          <cell r="AZ16">
            <v>133.5</v>
          </cell>
        </row>
        <row r="17">
          <cell r="A17" t="str">
            <v>Светильник люмин.</v>
          </cell>
          <cell r="B17" t="str">
            <v xml:space="preserve">ЛПО 1х40 </v>
          </cell>
          <cell r="AY17">
            <v>184.8</v>
          </cell>
          <cell r="AZ17">
            <v>160.68</v>
          </cell>
        </row>
        <row r="18">
          <cell r="A18" t="str">
            <v>Светильник люмин.</v>
          </cell>
          <cell r="B18" t="str">
            <v>ЛПО 2х20</v>
          </cell>
          <cell r="AY18">
            <v>167.7</v>
          </cell>
          <cell r="AZ18">
            <v>145.86000000000001</v>
          </cell>
        </row>
        <row r="19">
          <cell r="A19" t="str">
            <v>Светильник люмин.</v>
          </cell>
          <cell r="B19" t="str">
            <v xml:space="preserve">ЛПО 2х40 </v>
          </cell>
          <cell r="AY19">
            <v>252.12</v>
          </cell>
          <cell r="AZ19">
            <v>219.24</v>
          </cell>
        </row>
        <row r="20">
          <cell r="A20" t="str">
            <v>Светильник люмин.</v>
          </cell>
          <cell r="B20" t="str">
            <v>ЛСП 2х40</v>
          </cell>
          <cell r="AY20">
            <v>560.04</v>
          </cell>
          <cell r="AZ20">
            <v>486.96</v>
          </cell>
        </row>
        <row r="21">
          <cell r="A21" t="str">
            <v>Светильник</v>
          </cell>
          <cell r="B21" t="str">
            <v>ПВЛМ 2х40,б/плаф.</v>
          </cell>
          <cell r="AY21">
            <v>776.16</v>
          </cell>
          <cell r="AZ21">
            <v>705.6</v>
          </cell>
        </row>
        <row r="22">
          <cell r="B22" t="str">
            <v xml:space="preserve"> накладные растровые (зеркальные)</v>
          </cell>
        </row>
        <row r="23">
          <cell r="A23" t="str">
            <v>Светильник</v>
          </cell>
          <cell r="B23" t="str">
            <v>ЛПО 82-2х36-001</v>
          </cell>
          <cell r="AY23">
            <v>927.36</v>
          </cell>
          <cell r="AZ23">
            <v>806.4</v>
          </cell>
        </row>
        <row r="24">
          <cell r="A24" t="str">
            <v>Светильник</v>
          </cell>
          <cell r="B24" t="str">
            <v>ЛПО 82-4х18-001</v>
          </cell>
          <cell r="AY24">
            <v>927.36</v>
          </cell>
          <cell r="AZ24">
            <v>806.4</v>
          </cell>
        </row>
        <row r="32">
          <cell r="B32" t="str">
            <v xml:space="preserve"> "таблетка"</v>
          </cell>
        </row>
        <row r="33">
          <cell r="A33" t="str">
            <v>Светильник</v>
          </cell>
          <cell r="B33" t="str">
            <v>НПО 22-2х60Вт</v>
          </cell>
        </row>
        <row r="34">
          <cell r="A34" t="str">
            <v>Светильник</v>
          </cell>
          <cell r="B34" t="str">
            <v>НПО 22-100Вт</v>
          </cell>
        </row>
        <row r="35">
          <cell r="B35" t="str">
            <v xml:space="preserve"> "желудь"</v>
          </cell>
        </row>
        <row r="36">
          <cell r="A36" t="str">
            <v>Светильник</v>
          </cell>
          <cell r="B36" t="str">
            <v>НСП 02-100-001,  б/решет.</v>
          </cell>
        </row>
        <row r="37">
          <cell r="A37" t="str">
            <v>Светильник</v>
          </cell>
          <cell r="B37" t="str">
            <v>НСП 02-100-003,  с решет.</v>
          </cell>
        </row>
        <row r="38">
          <cell r="A38" t="str">
            <v>Светильник</v>
          </cell>
          <cell r="B38" t="str">
            <v>НСП 02-200-001,  б/решет.</v>
          </cell>
        </row>
        <row r="39">
          <cell r="A39" t="str">
            <v>Светильник</v>
          </cell>
          <cell r="B39" t="str">
            <v>НСП 02-200-003,   с решет.</v>
          </cell>
        </row>
        <row r="40">
          <cell r="B40" t="str">
            <v>полугерметичный</v>
          </cell>
        </row>
        <row r="41">
          <cell r="A41" t="str">
            <v>Светильник</v>
          </cell>
          <cell r="B41" t="str">
            <v>ПСХ-60Вт,  п/г</v>
          </cell>
        </row>
        <row r="42">
          <cell r="A42" t="str">
            <v>Светильник</v>
          </cell>
          <cell r="B42" t="str">
            <v>НПП 03-100Вт, п/г</v>
          </cell>
        </row>
        <row r="43">
          <cell r="B43" t="str">
            <v xml:space="preserve"> СВЕТИЛЬНИКИ для ламп ДРЛ (Новосел.)</v>
          </cell>
        </row>
        <row r="44">
          <cell r="A44" t="str">
            <v>Светильник</v>
          </cell>
          <cell r="B44" t="str">
            <v>РКУ 06-125Вт (б/ст.)</v>
          </cell>
        </row>
        <row r="45">
          <cell r="A45" t="str">
            <v>Светильник</v>
          </cell>
          <cell r="B45" t="str">
            <v>РКУ 06-125Вт (со ст.)</v>
          </cell>
        </row>
        <row r="46">
          <cell r="A46" t="str">
            <v>Светильник</v>
          </cell>
          <cell r="B46" t="str">
            <v>РКУ 06-250Вт (б/ст.)</v>
          </cell>
        </row>
        <row r="47">
          <cell r="A47" t="str">
            <v>Светильник</v>
          </cell>
          <cell r="B47" t="str">
            <v>РКУ 24-250Вт (со ст.)</v>
          </cell>
        </row>
        <row r="48">
          <cell r="B48" t="str">
            <v xml:space="preserve"> СВЕТИЛЬНИКИ для АЗС</v>
          </cell>
        </row>
        <row r="49">
          <cell r="B49" t="str">
            <v xml:space="preserve"> для ламп ДРЛ</v>
          </cell>
        </row>
        <row r="50">
          <cell r="A50" t="str">
            <v>Светильник</v>
          </cell>
          <cell r="B50" t="str">
            <v>РВП 04-125-002</v>
          </cell>
        </row>
        <row r="51">
          <cell r="A51" t="str">
            <v>Светильник</v>
          </cell>
          <cell r="B51" t="str">
            <v>РВП 04-250-002</v>
          </cell>
        </row>
        <row r="52">
          <cell r="A52" t="str">
            <v>Светильник</v>
          </cell>
          <cell r="B52" t="str">
            <v>РВП 04-400-002</v>
          </cell>
        </row>
        <row r="53">
          <cell r="B53" t="str">
            <v xml:space="preserve"> ЛАМПЫ</v>
          </cell>
        </row>
        <row r="54">
          <cell r="A54" t="str">
            <v>Лампа</v>
          </cell>
          <cell r="B54" t="str">
            <v>ЛД(ЛБ)-20</v>
          </cell>
        </row>
        <row r="55">
          <cell r="A55" t="str">
            <v>Лампа</v>
          </cell>
          <cell r="B55" t="str">
            <v>ЛД(ЛБ)-40</v>
          </cell>
        </row>
        <row r="56">
          <cell r="A56" t="str">
            <v>Лампа</v>
          </cell>
          <cell r="B56" t="str">
            <v>ЛД(ЛБ)-80</v>
          </cell>
        </row>
        <row r="57">
          <cell r="B57" t="str">
            <v>Стартер 220 В, 127 В</v>
          </cell>
        </row>
        <row r="58">
          <cell r="A58" t="str">
            <v>Лампа</v>
          </cell>
          <cell r="B58" t="str">
            <v>ДРЛ-125</v>
          </cell>
        </row>
        <row r="59">
          <cell r="A59" t="str">
            <v>Лампа</v>
          </cell>
          <cell r="B59" t="str">
            <v>ДРЛ-250</v>
          </cell>
        </row>
        <row r="60">
          <cell r="A60" t="str">
            <v>Лампа</v>
          </cell>
          <cell r="B60" t="str">
            <v>ДРЛ-400</v>
          </cell>
        </row>
        <row r="61">
          <cell r="A61" t="str">
            <v>Лампа</v>
          </cell>
          <cell r="B61" t="str">
            <v>ЛОН-40, 60, 75, 100</v>
          </cell>
        </row>
        <row r="62">
          <cell r="A62" t="str">
            <v>Лампа</v>
          </cell>
          <cell r="B62" t="str">
            <v>ЛОН-150</v>
          </cell>
        </row>
        <row r="63">
          <cell r="A63" t="str">
            <v>Лампа</v>
          </cell>
          <cell r="B63" t="str">
            <v>ЛОН-200</v>
          </cell>
        </row>
        <row r="64">
          <cell r="A64" t="str">
            <v>Лампа</v>
          </cell>
          <cell r="B64" t="str">
            <v>ЛОН-300</v>
          </cell>
        </row>
        <row r="65">
          <cell r="A65" t="str">
            <v>Лампа</v>
          </cell>
          <cell r="B65" t="str">
            <v>ЛОН-500</v>
          </cell>
        </row>
        <row r="66">
          <cell r="B66" t="str">
            <v xml:space="preserve"> ПАТРОНЫ  Е27</v>
          </cell>
        </row>
        <row r="67">
          <cell r="A67" t="str">
            <v>Патрон эл. Е27</v>
          </cell>
          <cell r="B67" t="str">
            <v>подвесной</v>
          </cell>
        </row>
        <row r="68">
          <cell r="A68" t="str">
            <v>Патрон эл. Е27</v>
          </cell>
          <cell r="B68" t="str">
            <v>потолочный, настенный</v>
          </cell>
        </row>
        <row r="69">
          <cell r="B69" t="str">
            <v xml:space="preserve"> АКСЕССУАРЫ К КАБЕЛЬНЫМ КАНАЛАМ</v>
          </cell>
        </row>
        <row r="70">
          <cell r="B70" t="str">
            <v>внутренний угол</v>
          </cell>
        </row>
        <row r="71">
          <cell r="A71" t="str">
            <v>Внутренний угол</v>
          </cell>
          <cell r="B71" t="str">
            <v>15х10</v>
          </cell>
          <cell r="AY71">
            <v>6.4799999999999995</v>
          </cell>
          <cell r="AZ71">
            <v>5.3999999999999995</v>
          </cell>
        </row>
        <row r="72">
          <cell r="A72" t="str">
            <v>Внутренний угол</v>
          </cell>
          <cell r="B72" t="str">
            <v>16х16</v>
          </cell>
          <cell r="AY72">
            <v>6.4799999999999995</v>
          </cell>
          <cell r="AZ72">
            <v>5.3999999999999995</v>
          </cell>
        </row>
        <row r="73">
          <cell r="A73" t="str">
            <v>Внутренний угол</v>
          </cell>
          <cell r="B73" t="str">
            <v>25х16</v>
          </cell>
          <cell r="AY73">
            <v>14.459999999999999</v>
          </cell>
          <cell r="AZ73">
            <v>12.06</v>
          </cell>
        </row>
        <row r="74">
          <cell r="A74" t="str">
            <v>Внутренний угол</v>
          </cell>
          <cell r="B74" t="str">
            <v>25х25</v>
          </cell>
          <cell r="AY74">
            <v>14.459999999999999</v>
          </cell>
          <cell r="AZ74">
            <v>12.06</v>
          </cell>
        </row>
        <row r="75">
          <cell r="A75" t="str">
            <v>Внутренний угол</v>
          </cell>
          <cell r="B75" t="str">
            <v>40х16</v>
          </cell>
          <cell r="AY75">
            <v>22.98</v>
          </cell>
          <cell r="AZ75">
            <v>19.14</v>
          </cell>
        </row>
        <row r="76">
          <cell r="A76" t="str">
            <v>Внутренний угол</v>
          </cell>
          <cell r="B76" t="str">
            <v>40х25</v>
          </cell>
          <cell r="AY76">
            <v>22.98</v>
          </cell>
          <cell r="AZ76">
            <v>19.14</v>
          </cell>
        </row>
        <row r="77">
          <cell r="A77" t="str">
            <v>Внутренний угол</v>
          </cell>
          <cell r="B77" t="str">
            <v>40х40</v>
          </cell>
          <cell r="AY77">
            <v>22.98</v>
          </cell>
          <cell r="AZ77">
            <v>19.14</v>
          </cell>
        </row>
        <row r="78">
          <cell r="A78" t="str">
            <v>Внутренний угол</v>
          </cell>
          <cell r="B78" t="str">
            <v>60х40</v>
          </cell>
          <cell r="AY78">
            <v>54.42</v>
          </cell>
          <cell r="AZ78">
            <v>45.36</v>
          </cell>
        </row>
        <row r="79">
          <cell r="A79" t="str">
            <v>Внутренний угол</v>
          </cell>
          <cell r="B79" t="str">
            <v>60х60</v>
          </cell>
          <cell r="AY79">
            <v>54.42</v>
          </cell>
          <cell r="AZ79">
            <v>45.36</v>
          </cell>
        </row>
        <row r="80">
          <cell r="A80" t="str">
            <v>Внутренний угол</v>
          </cell>
          <cell r="B80" t="str">
            <v>100х40</v>
          </cell>
          <cell r="AY80">
            <v>73.38000000000001</v>
          </cell>
          <cell r="AZ80">
            <v>61.140000000000008</v>
          </cell>
        </row>
        <row r="81">
          <cell r="A81" t="str">
            <v>Внутренний угол</v>
          </cell>
          <cell r="B81" t="str">
            <v>100х60</v>
          </cell>
          <cell r="AY81">
            <v>73.38000000000001</v>
          </cell>
          <cell r="AZ81">
            <v>61.140000000000008</v>
          </cell>
        </row>
        <row r="82">
          <cell r="B82" t="str">
            <v>наружный угол</v>
          </cell>
          <cell r="AY82">
            <v>0</v>
          </cell>
          <cell r="AZ82">
            <v>0</v>
          </cell>
        </row>
        <row r="83">
          <cell r="A83" t="str">
            <v>Наружный угол</v>
          </cell>
          <cell r="B83" t="str">
            <v>15х10</v>
          </cell>
          <cell r="AY83">
            <v>6.4799999999999995</v>
          </cell>
          <cell r="AZ83">
            <v>5.3999999999999995</v>
          </cell>
        </row>
        <row r="84">
          <cell r="A84" t="str">
            <v>Наружный угол</v>
          </cell>
          <cell r="B84" t="str">
            <v>16х16</v>
          </cell>
          <cell r="AY84">
            <v>6.4799999999999995</v>
          </cell>
          <cell r="AZ84">
            <v>5.3999999999999995</v>
          </cell>
        </row>
        <row r="85">
          <cell r="A85" t="str">
            <v>Наружный угол</v>
          </cell>
          <cell r="B85" t="str">
            <v>25х16</v>
          </cell>
          <cell r="AY85">
            <v>14.459999999999999</v>
          </cell>
          <cell r="AZ85">
            <v>12.06</v>
          </cell>
        </row>
        <row r="86">
          <cell r="A86" t="str">
            <v>Наружный угол</v>
          </cell>
          <cell r="B86" t="str">
            <v>25х25</v>
          </cell>
          <cell r="AY86">
            <v>14.459999999999999</v>
          </cell>
          <cell r="AZ86">
            <v>12.06</v>
          </cell>
        </row>
        <row r="87">
          <cell r="A87" t="str">
            <v>Наружный угол</v>
          </cell>
          <cell r="B87" t="str">
            <v>40х16</v>
          </cell>
          <cell r="AY87">
            <v>22.98</v>
          </cell>
          <cell r="AZ87">
            <v>19.14</v>
          </cell>
        </row>
        <row r="88">
          <cell r="A88" t="str">
            <v>Наружный угол</v>
          </cell>
          <cell r="B88" t="str">
            <v>40х25</v>
          </cell>
          <cell r="AY88">
            <v>22.98</v>
          </cell>
          <cell r="AZ88">
            <v>19.14</v>
          </cell>
        </row>
        <row r="89">
          <cell r="A89" t="str">
            <v>Наружный угол</v>
          </cell>
          <cell r="B89" t="str">
            <v>40х40</v>
          </cell>
          <cell r="AY89">
            <v>22.98</v>
          </cell>
          <cell r="AZ89">
            <v>19.14</v>
          </cell>
        </row>
        <row r="90">
          <cell r="A90" t="str">
            <v>Наружный угол</v>
          </cell>
          <cell r="B90" t="str">
            <v>60х40</v>
          </cell>
          <cell r="AY90">
            <v>54.42</v>
          </cell>
          <cell r="AZ90">
            <v>45.36</v>
          </cell>
        </row>
        <row r="91">
          <cell r="A91" t="str">
            <v>Наружный угол</v>
          </cell>
          <cell r="B91" t="str">
            <v>60х60</v>
          </cell>
          <cell r="AY91">
            <v>54.42</v>
          </cell>
          <cell r="AZ91">
            <v>45.36</v>
          </cell>
        </row>
        <row r="92">
          <cell r="A92" t="str">
            <v>Наружный угол</v>
          </cell>
          <cell r="B92" t="str">
            <v>100х40</v>
          </cell>
          <cell r="AY92">
            <v>73.38000000000001</v>
          </cell>
          <cell r="AZ92">
            <v>61.140000000000008</v>
          </cell>
        </row>
        <row r="93">
          <cell r="A93" t="str">
            <v>Наружный угол</v>
          </cell>
          <cell r="B93" t="str">
            <v>100х60</v>
          </cell>
          <cell r="AY93">
            <v>73.38000000000001</v>
          </cell>
          <cell r="AZ93">
            <v>61.140000000000008</v>
          </cell>
        </row>
        <row r="94">
          <cell r="B94" t="str">
            <v>поворот 90 гр</v>
          </cell>
          <cell r="AY94">
            <v>0</v>
          </cell>
          <cell r="AZ94">
            <v>0</v>
          </cell>
        </row>
        <row r="95">
          <cell r="A95" t="str">
            <v>Поворот 90 гр.</v>
          </cell>
          <cell r="B95" t="str">
            <v>15х10</v>
          </cell>
          <cell r="AY95">
            <v>6.4799999999999995</v>
          </cell>
          <cell r="AZ95">
            <v>5.3999999999999995</v>
          </cell>
        </row>
        <row r="96">
          <cell r="A96" t="str">
            <v>Поворот 90 гр.</v>
          </cell>
          <cell r="B96" t="str">
            <v>16х16</v>
          </cell>
          <cell r="AY96">
            <v>6.4799999999999995</v>
          </cell>
          <cell r="AZ96">
            <v>5.3999999999999995</v>
          </cell>
        </row>
        <row r="97">
          <cell r="A97" t="str">
            <v>Поворот 90 гр.</v>
          </cell>
          <cell r="B97" t="str">
            <v>25х16</v>
          </cell>
          <cell r="AY97">
            <v>14.459999999999999</v>
          </cell>
          <cell r="AZ97">
            <v>12.06</v>
          </cell>
        </row>
        <row r="98">
          <cell r="A98" t="str">
            <v>Поворот 90 гр.</v>
          </cell>
          <cell r="B98" t="str">
            <v>25х25</v>
          </cell>
          <cell r="AY98">
            <v>14.459999999999999</v>
          </cell>
          <cell r="AZ98">
            <v>12.06</v>
          </cell>
        </row>
        <row r="99">
          <cell r="A99" t="str">
            <v>Поворот 90 гр.</v>
          </cell>
          <cell r="B99" t="str">
            <v>40х16</v>
          </cell>
          <cell r="AY99">
            <v>22.98</v>
          </cell>
          <cell r="AZ99">
            <v>19.14</v>
          </cell>
        </row>
        <row r="100">
          <cell r="A100" t="str">
            <v>Поворот 90 гр.</v>
          </cell>
          <cell r="B100" t="str">
            <v>40х25</v>
          </cell>
          <cell r="AY100">
            <v>22.98</v>
          </cell>
          <cell r="AZ100">
            <v>19.14</v>
          </cell>
        </row>
        <row r="101">
          <cell r="A101" t="str">
            <v>Поворот 90 гр.</v>
          </cell>
          <cell r="B101" t="str">
            <v>40х40</v>
          </cell>
          <cell r="AY101">
            <v>22.98</v>
          </cell>
          <cell r="AZ101">
            <v>19.14</v>
          </cell>
        </row>
        <row r="102">
          <cell r="A102" t="str">
            <v>Поворот 90 гр.</v>
          </cell>
          <cell r="B102" t="str">
            <v>60х40</v>
          </cell>
          <cell r="AY102">
            <v>54.42</v>
          </cell>
          <cell r="AZ102">
            <v>45.36</v>
          </cell>
        </row>
        <row r="103">
          <cell r="A103" t="str">
            <v>Поворот 90 гр.</v>
          </cell>
          <cell r="B103" t="str">
            <v>60х60</v>
          </cell>
          <cell r="AY103">
            <v>54.42</v>
          </cell>
          <cell r="AZ103">
            <v>45.36</v>
          </cell>
        </row>
        <row r="104">
          <cell r="A104" t="str">
            <v>Поворот 90 гр.</v>
          </cell>
          <cell r="B104" t="str">
            <v>100х40</v>
          </cell>
          <cell r="AY104">
            <v>73.38000000000001</v>
          </cell>
          <cell r="AZ104">
            <v>61.140000000000008</v>
          </cell>
        </row>
        <row r="105">
          <cell r="A105" t="str">
            <v>Поворот 90 гр.</v>
          </cell>
          <cell r="B105" t="str">
            <v>100х60</v>
          </cell>
          <cell r="AY105">
            <v>73.38000000000001</v>
          </cell>
          <cell r="AZ105">
            <v>61.140000000000008</v>
          </cell>
        </row>
        <row r="106">
          <cell r="B106" t="str">
            <v>Т-образный угол</v>
          </cell>
          <cell r="AY106">
            <v>0</v>
          </cell>
          <cell r="AZ106">
            <v>0</v>
          </cell>
        </row>
        <row r="107">
          <cell r="A107" t="str">
            <v>Т-образный угол</v>
          </cell>
          <cell r="B107" t="str">
            <v>15х10</v>
          </cell>
          <cell r="AY107">
            <v>6.4799999999999995</v>
          </cell>
          <cell r="AZ107">
            <v>5.3999999999999995</v>
          </cell>
        </row>
        <row r="108">
          <cell r="A108" t="str">
            <v>Т-образный угол</v>
          </cell>
          <cell r="B108" t="str">
            <v>16х16</v>
          </cell>
          <cell r="AY108">
            <v>6.4799999999999995</v>
          </cell>
          <cell r="AZ108">
            <v>5.3999999999999995</v>
          </cell>
        </row>
        <row r="109">
          <cell r="A109" t="str">
            <v>Т-образный угол</v>
          </cell>
          <cell r="B109" t="str">
            <v>25х16</v>
          </cell>
          <cell r="AY109">
            <v>14.459999999999999</v>
          </cell>
          <cell r="AZ109">
            <v>12.06</v>
          </cell>
        </row>
        <row r="110">
          <cell r="A110" t="str">
            <v>Т-образный угол</v>
          </cell>
          <cell r="B110" t="str">
            <v>25х25</v>
          </cell>
          <cell r="AY110">
            <v>14.459999999999999</v>
          </cell>
          <cell r="AZ110">
            <v>12.06</v>
          </cell>
        </row>
        <row r="111">
          <cell r="A111" t="str">
            <v>Т-образный угол</v>
          </cell>
          <cell r="B111" t="str">
            <v>40х16</v>
          </cell>
          <cell r="AY111">
            <v>22.98</v>
          </cell>
          <cell r="AZ111">
            <v>19.14</v>
          </cell>
        </row>
        <row r="112">
          <cell r="A112" t="str">
            <v>Т-образный угол</v>
          </cell>
          <cell r="B112" t="str">
            <v>40х25</v>
          </cell>
          <cell r="AY112">
            <v>22.98</v>
          </cell>
          <cell r="AZ112">
            <v>19.14</v>
          </cell>
        </row>
        <row r="113">
          <cell r="A113" t="str">
            <v>Т-образный угол</v>
          </cell>
          <cell r="B113" t="str">
            <v>40х40</v>
          </cell>
          <cell r="AY113">
            <v>22.98</v>
          </cell>
          <cell r="AZ113">
            <v>19.14</v>
          </cell>
        </row>
        <row r="114">
          <cell r="A114" t="str">
            <v>Т-образный угол</v>
          </cell>
          <cell r="B114" t="str">
            <v>60х40</v>
          </cell>
          <cell r="AY114">
            <v>54.42</v>
          </cell>
          <cell r="AZ114">
            <v>45.36</v>
          </cell>
        </row>
        <row r="115">
          <cell r="A115" t="str">
            <v>Т-образный угол</v>
          </cell>
          <cell r="B115" t="str">
            <v>60х60</v>
          </cell>
          <cell r="AY115">
            <v>54.42</v>
          </cell>
          <cell r="AZ115">
            <v>45.36</v>
          </cell>
        </row>
        <row r="116">
          <cell r="A116" t="str">
            <v>Т-образный угол</v>
          </cell>
          <cell r="B116" t="str">
            <v>100х40</v>
          </cell>
          <cell r="AY116">
            <v>73.38000000000001</v>
          </cell>
          <cell r="AZ116">
            <v>61.140000000000008</v>
          </cell>
        </row>
        <row r="117">
          <cell r="A117" t="str">
            <v>Т-образный угол</v>
          </cell>
          <cell r="B117" t="str">
            <v>100х60</v>
          </cell>
          <cell r="AY117">
            <v>73.38000000000001</v>
          </cell>
          <cell r="AZ117">
            <v>61.140000000000008</v>
          </cell>
        </row>
        <row r="118">
          <cell r="B118" t="str">
            <v>заглушка</v>
          </cell>
          <cell r="AY118">
            <v>0</v>
          </cell>
          <cell r="AZ118">
            <v>0</v>
          </cell>
        </row>
        <row r="119">
          <cell r="A119" t="str">
            <v>Заглушка</v>
          </cell>
          <cell r="B119" t="str">
            <v>15х10</v>
          </cell>
          <cell r="AY119">
            <v>6.4799999999999995</v>
          </cell>
          <cell r="AZ119">
            <v>5.3999999999999995</v>
          </cell>
        </row>
        <row r="120">
          <cell r="A120" t="str">
            <v>Заглушка</v>
          </cell>
          <cell r="B120" t="str">
            <v>16х16</v>
          </cell>
          <cell r="AY120">
            <v>6.4799999999999995</v>
          </cell>
          <cell r="AZ120">
            <v>5.3999999999999995</v>
          </cell>
        </row>
        <row r="121">
          <cell r="A121" t="str">
            <v>Заглушка</v>
          </cell>
          <cell r="B121" t="str">
            <v>25х16</v>
          </cell>
          <cell r="AY121">
            <v>14.459999999999999</v>
          </cell>
          <cell r="AZ121">
            <v>12.06</v>
          </cell>
        </row>
        <row r="122">
          <cell r="A122" t="str">
            <v>Заглушка</v>
          </cell>
          <cell r="B122" t="str">
            <v>25х25</v>
          </cell>
          <cell r="AY122">
            <v>14.459999999999999</v>
          </cell>
          <cell r="AZ122">
            <v>12.06</v>
          </cell>
        </row>
        <row r="123">
          <cell r="A123" t="str">
            <v>Заглушка</v>
          </cell>
          <cell r="B123" t="str">
            <v>40х16</v>
          </cell>
          <cell r="AY123">
            <v>22.98</v>
          </cell>
          <cell r="AZ123">
            <v>19.14</v>
          </cell>
        </row>
        <row r="124">
          <cell r="A124" t="str">
            <v>Заглушка</v>
          </cell>
          <cell r="B124" t="str">
            <v>40х25</v>
          </cell>
          <cell r="AY124">
            <v>22.98</v>
          </cell>
          <cell r="AZ124">
            <v>19.14</v>
          </cell>
        </row>
        <row r="125">
          <cell r="A125" t="str">
            <v>Заглушка</v>
          </cell>
          <cell r="B125" t="str">
            <v>40х40</v>
          </cell>
          <cell r="AY125">
            <v>22.98</v>
          </cell>
          <cell r="AZ125">
            <v>19.14</v>
          </cell>
        </row>
        <row r="126">
          <cell r="A126" t="str">
            <v>Заглушка</v>
          </cell>
          <cell r="B126" t="str">
            <v>60х40</v>
          </cell>
          <cell r="AY126">
            <v>54.42</v>
          </cell>
          <cell r="AZ126">
            <v>45.36</v>
          </cell>
        </row>
        <row r="127">
          <cell r="A127" t="str">
            <v>Заглушка</v>
          </cell>
          <cell r="B127" t="str">
            <v>60х60</v>
          </cell>
          <cell r="AY127">
            <v>54.42</v>
          </cell>
          <cell r="AZ127">
            <v>45.36</v>
          </cell>
        </row>
        <row r="128">
          <cell r="A128" t="str">
            <v>Заглушка</v>
          </cell>
          <cell r="B128" t="str">
            <v>100х40</v>
          </cell>
          <cell r="AY128">
            <v>73.38000000000001</v>
          </cell>
          <cell r="AZ128">
            <v>61.140000000000008</v>
          </cell>
        </row>
        <row r="129">
          <cell r="A129" t="str">
            <v>Заглушка</v>
          </cell>
          <cell r="B129" t="str">
            <v>100х60</v>
          </cell>
          <cell r="AY129">
            <v>73.38000000000001</v>
          </cell>
          <cell r="AZ129">
            <v>61.140000000000008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 доллара"/>
      <sheetName val="Лист1"/>
      <sheetName val="Лист3"/>
      <sheetName val="Данные для расчёта сметы"/>
      <sheetName val="топография"/>
      <sheetName val="СметаСводная"/>
      <sheetName val="Коэфф1."/>
      <sheetName val="ПО 1-7"/>
      <sheetName val="Курс_доллара"/>
      <sheetName val="ставки"/>
      <sheetName val="свод 2"/>
      <sheetName val="Смета"/>
      <sheetName val="СметаСводная Колпино"/>
      <sheetName val="Смета-Т"/>
      <sheetName val="Лист7"/>
      <sheetName val="ps198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правка"/>
      <sheetName val="СметаСводная Рыб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3"/>
      <sheetName val="Сметный расчет"/>
      <sheetName val="ЗТ4"/>
      <sheetName val="К соед. вет"/>
      <sheetName val="Объёмы работ"/>
      <sheetName val="Лист1"/>
      <sheetName val="Инд. изм. сметной стоим."/>
    </sheetNames>
    <sheetDataSet>
      <sheetData sheetId="0" refreshError="1">
        <row r="9">
          <cell r="A9" t="str">
            <v>НачальникИнженерно-технического отделаООО "КИПС-2"</v>
          </cell>
        </row>
        <row r="10">
          <cell r="A10" t="str">
            <v>_____________    О. В. Лаврушин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activexlhiddensheet"/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Форма3 (A)"/>
      <sheetName val="Курсы$"/>
      <sheetName val="Summary"/>
      <sheetName val="1,3 новая"/>
      <sheetName val="Анкета"/>
      <sheetName val="Лист1"/>
      <sheetName val="топография"/>
      <sheetName val="13.1"/>
      <sheetName val="Переменные и константы"/>
    </sheetNames>
    <sheetDataSet>
      <sheetData sheetId="0" refreshError="1">
        <row r="39">
          <cell r="K39" t="str">
            <v>X</v>
          </cell>
          <cell r="BE39" t="str">
            <v>X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ятилетка"/>
      <sheetName val="мониторинг"/>
      <sheetName val="старт"/>
      <sheetName val="Летняя программа"/>
      <sheetName val="база МТО"/>
      <sheetName val="Подрядчики"/>
      <sheetName val="оплата_факт_уточненная"/>
      <sheetName val="контрактация по мес."/>
      <sheetName val="УП"/>
      <sheetName val="Спецтехника"/>
      <sheetName val="свод"/>
      <sheetName val="трубы  (ож)"/>
      <sheetName val="УПН"/>
      <sheetName val="ПСН"/>
      <sheetName val="ДНС"/>
      <sheetName val="ПНС &quot;Нерую&quot;"/>
      <sheetName val="ПНС &quot;Веякошорская&quot; "/>
      <sheetName val="Бурение"/>
      <sheetName val="Свод_бурение"/>
      <sheetName val="sapactivexlhiddensheet"/>
      <sheetName val="total"/>
      <sheetName val="Комплектация"/>
      <sheetName val="трубы"/>
      <sheetName val="СМР"/>
      <sheetName val="дороги"/>
      <sheetName val="Данные для расчёта сметы"/>
      <sheetName val="Лист1"/>
      <sheetName val="топография"/>
      <sheetName val="УП _2004"/>
      <sheetName val="СметаСводная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анализ 2003_2004исполнение МТО"/>
      <sheetName val="Summary"/>
      <sheetName val="свод 2"/>
    </sheetNames>
    <sheetDataSet>
      <sheetData sheetId="0" refreshError="1">
        <row r="9">
          <cell r="A9">
            <v>1</v>
          </cell>
        </row>
      </sheetData>
      <sheetData sheetId="1" refreshError="1">
        <row r="13">
          <cell r="D13">
            <v>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ятилетка"/>
      <sheetName val="мониторинг"/>
      <sheetName val="старт"/>
      <sheetName val="Летняя программа"/>
      <sheetName val="база МТО"/>
      <sheetName val="Подрядчики"/>
      <sheetName val="оплата_факт_уточненная"/>
      <sheetName val="контрактация по мес."/>
      <sheetName val="УП"/>
      <sheetName val="Спецтехника"/>
      <sheetName val="свод"/>
      <sheetName val="трубы  (ож)"/>
      <sheetName val="УПН"/>
      <sheetName val="ПСН"/>
      <sheetName val="ДНС"/>
      <sheetName val="ПНС &quot;Нерую&quot;"/>
      <sheetName val="ПНС &quot;Веякошорская&quot; "/>
      <sheetName val="Бурение"/>
      <sheetName val="Свод_бурение"/>
      <sheetName val="УП _2004"/>
      <sheetName val="СметаСводная"/>
      <sheetName val="Данные для расчёта сметы"/>
      <sheetName val="Ачинский НПЗ"/>
    </sheetNames>
    <sheetDataSet>
      <sheetData sheetId="0" refreshError="1">
        <row r="9">
          <cell r="A9">
            <v>1</v>
          </cell>
        </row>
      </sheetData>
      <sheetData sheetId="1" refreshError="1">
        <row r="13">
          <cell r="D13">
            <v>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ятилетка"/>
      <sheetName val="мониторинг"/>
      <sheetName val="старт"/>
      <sheetName val="Летняя программа"/>
      <sheetName val="база МТО"/>
      <sheetName val="Подрядчики"/>
      <sheetName val="оплата_факт_уточненная"/>
      <sheetName val="контрактация по мес."/>
      <sheetName val="УП"/>
      <sheetName val="Спецтехника"/>
      <sheetName val="свод"/>
      <sheetName val="трубы  (ож)"/>
      <sheetName val="УПН"/>
      <sheetName val="ПСН"/>
      <sheetName val="ДНС"/>
      <sheetName val="ПНС &quot;Нерую&quot;"/>
      <sheetName val="ПНС &quot;Веякошорская&quot; "/>
      <sheetName val="Бурение"/>
      <sheetName val="Свод_бурение"/>
      <sheetName val="УП _2004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анализ 2003_2004исполнение МТО"/>
      <sheetName val="Summary"/>
      <sheetName val="база"/>
    </sheetNames>
    <sheetDataSet>
      <sheetData sheetId="0" refreshError="1">
        <row r="9">
          <cell r="A9">
            <v>1</v>
          </cell>
        </row>
      </sheetData>
      <sheetData sheetId="1" refreshError="1">
        <row r="13">
          <cell r="D13">
            <v>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Обложка"/>
      <sheetName val="Finance"/>
      <sheetName val="Финансы"/>
      <sheetName val="СВОД"/>
      <sheetName val="ЭП"/>
      <sheetName val="ЮНГ"/>
      <sheetName val="ДОМНГ(агент)"/>
      <sheetName val="ДОМНГ(займ)"/>
      <sheetName val="МсН"/>
      <sheetName val="МН"/>
      <sheetName val="ЮН"/>
      <sheetName val="ПрН"/>
      <sheetName val="УКСЮНГ"/>
      <sheetName val="ТН"/>
      <sheetName val="ВН"/>
      <sheetName val="СтрН"/>
      <sheetName val="ЛН"/>
      <sheetName val="УКСТН"/>
      <sheetName val="СНГ"/>
      <sheetName val="СН"/>
      <sheetName val="ПН"/>
      <sheetName val="КН"/>
      <sheetName val="ЧН"/>
      <sheetName val="БН"/>
      <sheetName val="ЭкспрессНД"/>
      <sheetName val="УКССНГ"/>
      <sheetName val="НК"/>
      <sheetName val="Манойл"/>
      <sheetName val="УКИЦ"/>
      <sheetName val="ИЦ"/>
      <sheetName val="УК"/>
      <sheetName val="ВСНК"/>
      <sheetName val="Лист2"/>
      <sheetName val="Лист3"/>
      <sheetName val="пятилетка"/>
      <sheetName val="мониторинг"/>
      <sheetName val="июл"/>
      <sheetName val="исходные данные"/>
      <sheetName val="расчетные таблицы"/>
      <sheetName val="sapactivexlhiddensheet"/>
      <sheetName val="Настр"/>
      <sheetName val="остановки"/>
      <sheetName val="запуски"/>
      <sheetName val="СметаСводная Колпин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пятилетка"/>
      <sheetName val="мониторинг"/>
      <sheetName val="топография"/>
      <sheetName val="СметаСводная Колпино"/>
      <sheetName val="Данные для расчёта сметы"/>
      <sheetName val="Summary"/>
      <sheetName val=""/>
      <sheetName val="Destination"/>
      <sheetName val="Курс $"/>
      <sheetName val="экспорт"/>
      <sheetName val="Смета"/>
      <sheetName val="КП Мак"/>
      <sheetName val="р.Волхов"/>
      <sheetName val="кп"/>
      <sheetName val="СметаСводная"/>
      <sheetName val="Итог"/>
      <sheetName val="КП Прим (3)"/>
      <sheetName val="total"/>
      <sheetName val="Комплектация"/>
      <sheetName val="СМР"/>
      <sheetName val="дороги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СметаСводная_Колпино"/>
      <sheetName val="Данные_для_расчёта_сметы"/>
      <sheetName val="Курс_$"/>
      <sheetName val="КП_Мак"/>
      <sheetName val="р_Волхов"/>
      <sheetName val="КП_Прим_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ИзмененияЦен"/>
      <sheetName val="Динамика за месяц товара"/>
      <sheetName val="Италия"/>
      <sheetName val="Черный ПВС"/>
      <sheetName val="Арматура для СИП"/>
      <sheetName val="Полиэтилен и бумага"/>
      <sheetName val="Приход_полиэт_бумага"/>
      <sheetName val="железная дорога"/>
      <sheetName val="Приход"/>
      <sheetName val="Кабель вне сверки"/>
      <sheetName val="Архив"/>
      <sheetName val="Торгсервис"/>
      <sheetName val="Спец. Рапира"/>
      <sheetName val="Рапира"/>
      <sheetName val="Тула-NEW"/>
      <sheetName val="Титул"/>
      <sheetName val="Содержание"/>
      <sheetName val="Разномеры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0"/>
      <sheetName val="Пр11"/>
      <sheetName val="Пр12"/>
      <sheetName val="Пр13"/>
      <sheetName val="Пр14"/>
      <sheetName val="Кабель, провод"/>
      <sheetName val="cab_spec"/>
      <sheetName val="Пр7(2)"/>
      <sheetName val="Оборачиваемость"/>
      <sheetName val="Техэлектро"/>
      <sheetName val="СпецТехэлектро"/>
      <sheetName val="Закачка Техэлектро"/>
      <sheetName val="Пр11 (3)"/>
      <sheetName val="Пр11 (2)"/>
      <sheetName val="Отв. лица"/>
      <sheetName val="АСМ и РЭК"/>
      <sheetName val="АСМ и Смоленск"/>
      <sheetName val="Пр12_1"/>
      <sheetName val="Пр13_1"/>
      <sheetName val="Новые позиции_NUMнг-LS"/>
      <sheetName val="Спец. ПВС и ПУГНП"/>
      <sheetName val="NYM_RusMarket"/>
      <sheetName val="Распродажа на маркет русскейбл"/>
      <sheetName val="Спец. ЗВИ"/>
      <sheetName val="Распродажа расчет"/>
      <sheetName val="Отчет о совместимости"/>
    </sheetNames>
    <sheetDataSet>
      <sheetData sheetId="0">
        <row r="1">
          <cell r="A1" t="str">
            <v>Наименование</v>
          </cell>
          <cell r="GF1" t="str">
            <v>Мелкий Опт.</v>
          </cell>
          <cell r="GG1" t="str">
            <v>Опт.</v>
          </cell>
        </row>
        <row r="2">
          <cell r="A2" t="str">
            <v>@</v>
          </cell>
          <cell r="GF2" t="str">
            <v>@</v>
          </cell>
          <cell r="GG2" t="str">
            <v>@</v>
          </cell>
        </row>
        <row r="3">
          <cell r="A3" t="str">
            <v>&amp;</v>
          </cell>
        </row>
        <row r="4">
          <cell r="A4" t="str">
            <v>.</v>
          </cell>
          <cell r="GG4">
            <v>39580.747658912034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</row>
        <row r="10">
          <cell r="A10" t="str">
            <v xml:space="preserve"> Провод медный (ПУНП, ПВ-1, ППВ)</v>
          </cell>
        </row>
        <row r="11">
          <cell r="A11" t="str">
            <v>ПУНП 2х1,5</v>
          </cell>
          <cell r="GF11">
            <v>9.86</v>
          </cell>
          <cell r="GG11">
            <v>8.57</v>
          </cell>
        </row>
        <row r="12">
          <cell r="A12" t="str">
            <v>ПУНП 2х2,5</v>
          </cell>
          <cell r="GF12">
            <v>15.74</v>
          </cell>
          <cell r="GG12">
            <v>13.69</v>
          </cell>
        </row>
        <row r="13">
          <cell r="A13" t="str">
            <v>ПУНП 2х4</v>
          </cell>
          <cell r="GF13">
            <v>23.7</v>
          </cell>
          <cell r="GG13">
            <v>20.61</v>
          </cell>
        </row>
        <row r="14">
          <cell r="A14" t="str">
            <v>ПУНП 3х1,5</v>
          </cell>
          <cell r="GF14">
            <v>14.47</v>
          </cell>
          <cell r="GG14">
            <v>12.58</v>
          </cell>
        </row>
        <row r="15">
          <cell r="A15" t="str">
            <v>ПУНП 3х2,5</v>
          </cell>
          <cell r="GF15">
            <v>23.3</v>
          </cell>
          <cell r="GG15">
            <v>20.260000000000002</v>
          </cell>
        </row>
        <row r="16">
          <cell r="A16" t="str">
            <v>ПУНП 3х4</v>
          </cell>
          <cell r="GF16">
            <v>35.36</v>
          </cell>
          <cell r="GG16">
            <v>30.75</v>
          </cell>
        </row>
        <row r="17">
          <cell r="A17" t="str">
            <v>ПВ-1  0,5</v>
          </cell>
          <cell r="GF17">
            <v>1.83</v>
          </cell>
          <cell r="GG17">
            <v>1.66</v>
          </cell>
        </row>
        <row r="18">
          <cell r="A18" t="str">
            <v>ПВ-1  0,75</v>
          </cell>
          <cell r="GF18">
            <v>2.58</v>
          </cell>
          <cell r="GG18">
            <v>2.35</v>
          </cell>
        </row>
        <row r="19">
          <cell r="A19" t="str">
            <v>ПВ-1  1</v>
          </cell>
          <cell r="GF19">
            <v>3.22</v>
          </cell>
          <cell r="GG19">
            <v>2.93</v>
          </cell>
        </row>
        <row r="20">
          <cell r="A20" t="str">
            <v>ПВ-1  1,5</v>
          </cell>
          <cell r="GF20">
            <v>4.7300000000000004</v>
          </cell>
          <cell r="GG20">
            <v>4.1100000000000003</v>
          </cell>
        </row>
        <row r="21">
          <cell r="A21" t="str">
            <v>ПВ-1  2,5</v>
          </cell>
          <cell r="GF21">
            <v>7.66</v>
          </cell>
          <cell r="GG21">
            <v>6.75</v>
          </cell>
        </row>
        <row r="22">
          <cell r="A22" t="str">
            <v>ПВ-1  4</v>
          </cell>
          <cell r="GF22">
            <v>12.47</v>
          </cell>
          <cell r="GG22">
            <v>10.98</v>
          </cell>
        </row>
        <row r="23">
          <cell r="A23" t="str">
            <v>ПВ-1  6</v>
          </cell>
          <cell r="GF23">
            <v>18.13</v>
          </cell>
          <cell r="GG23">
            <v>16.190000000000001</v>
          </cell>
        </row>
        <row r="24">
          <cell r="A24" t="str">
            <v>ПВ-1 10</v>
          </cell>
          <cell r="GF24">
            <v>30.22</v>
          </cell>
          <cell r="GG24">
            <v>26.28</v>
          </cell>
        </row>
        <row r="25">
          <cell r="A25" t="str">
            <v>ПВ-1 16</v>
          </cell>
          <cell r="GF25">
            <v>48.35</v>
          </cell>
          <cell r="GG25">
            <v>42.04</v>
          </cell>
        </row>
        <row r="26">
          <cell r="A26" t="str">
            <v>ПВ-1 25</v>
          </cell>
          <cell r="GF26">
            <v>76.34</v>
          </cell>
          <cell r="GG26">
            <v>69.400000000000006</v>
          </cell>
        </row>
        <row r="27">
          <cell r="A27" t="str">
            <v>ПВ-1 35</v>
          </cell>
          <cell r="GF27">
            <v>105.25</v>
          </cell>
          <cell r="GG27">
            <v>95.69</v>
          </cell>
        </row>
        <row r="28">
          <cell r="A28" t="str">
            <v>ПВ-1 50</v>
          </cell>
          <cell r="GF28">
            <v>151.79</v>
          </cell>
          <cell r="GG28">
            <v>137.99</v>
          </cell>
        </row>
        <row r="29">
          <cell r="A29" t="str">
            <v>ПВ-1 70</v>
          </cell>
          <cell r="GF29">
            <v>218.1</v>
          </cell>
          <cell r="GG29">
            <v>198.27</v>
          </cell>
        </row>
        <row r="30">
          <cell r="A30" t="str">
            <v>ПВ-1 95</v>
          </cell>
          <cell r="GF30">
            <v>299.14999999999998</v>
          </cell>
          <cell r="GG30">
            <v>271.95999999999998</v>
          </cell>
        </row>
        <row r="31">
          <cell r="A31" t="str">
            <v>ПВ-1 120</v>
          </cell>
          <cell r="GF31">
            <v>383.8</v>
          </cell>
          <cell r="GG31">
            <v>348.91</v>
          </cell>
        </row>
        <row r="32">
          <cell r="A32" t="str">
            <v>ППВ 2х1,5</v>
          </cell>
          <cell r="GF32">
            <v>9.84</v>
          </cell>
          <cell r="GG32">
            <v>8.5500000000000007</v>
          </cell>
        </row>
        <row r="33">
          <cell r="A33" t="str">
            <v>ППВ 2х2,5</v>
          </cell>
          <cell r="GF33">
            <v>14.9</v>
          </cell>
          <cell r="GG33">
            <v>12.95</v>
          </cell>
        </row>
        <row r="34">
          <cell r="A34" t="str">
            <v>ППВ 2х4</v>
          </cell>
          <cell r="GF34">
            <v>23.98</v>
          </cell>
          <cell r="GG34">
            <v>21.03</v>
          </cell>
        </row>
        <row r="35">
          <cell r="A35" t="str">
            <v>ППВ 3х1,5</v>
          </cell>
          <cell r="GF35">
            <v>14.61</v>
          </cell>
          <cell r="GG35">
            <v>12.7</v>
          </cell>
        </row>
        <row r="36">
          <cell r="A36" t="str">
            <v>ППВ 3х2,5</v>
          </cell>
          <cell r="GF36">
            <v>23.25</v>
          </cell>
          <cell r="GG36">
            <v>20.22</v>
          </cell>
        </row>
        <row r="37">
          <cell r="A37" t="str">
            <v>ППВ 3х4</v>
          </cell>
          <cell r="GF37">
            <v>34.68</v>
          </cell>
          <cell r="GG37">
            <v>31.53</v>
          </cell>
        </row>
        <row r="38">
          <cell r="A38" t="str">
            <v xml:space="preserve"> Провод медный гибкий (ШВП-2, ШВВП, ПУГНП, ПВС, ПВ-3)</v>
          </cell>
          <cell r="GF38">
            <v>0</v>
          </cell>
        </row>
        <row r="39">
          <cell r="A39" t="str">
            <v>ШВП-2 2х0,2</v>
          </cell>
          <cell r="GF39">
            <v>2.6</v>
          </cell>
          <cell r="GG39">
            <v>2.2599999999999998</v>
          </cell>
        </row>
        <row r="40">
          <cell r="A40" t="str">
            <v>ШВП-2 2х0,35</v>
          </cell>
          <cell r="GF40">
            <v>3.8</v>
          </cell>
          <cell r="GG40">
            <v>3.3</v>
          </cell>
        </row>
        <row r="41">
          <cell r="A41" t="str">
            <v>ШВП-2 2х0,5</v>
          </cell>
          <cell r="GF41">
            <v>5.09</v>
          </cell>
          <cell r="GG41">
            <v>4.43</v>
          </cell>
        </row>
        <row r="42">
          <cell r="A42" t="str">
            <v>ШВП-2 2х0,75</v>
          </cell>
          <cell r="GF42">
            <v>6.98</v>
          </cell>
          <cell r="GG42">
            <v>6.07</v>
          </cell>
        </row>
        <row r="43">
          <cell r="A43" t="str">
            <v>ШВВП 2х0,35</v>
          </cell>
          <cell r="GF43">
            <v>3.74</v>
          </cell>
          <cell r="GG43">
            <v>3.25</v>
          </cell>
        </row>
        <row r="44">
          <cell r="A44" t="str">
            <v>ШВВП 2х0,5</v>
          </cell>
          <cell r="GF44">
            <v>4.8499999999999996</v>
          </cell>
          <cell r="GG44">
            <v>4.22</v>
          </cell>
        </row>
        <row r="45">
          <cell r="A45" t="str">
            <v>ШВВП 2х0,75</v>
          </cell>
          <cell r="GF45">
            <v>6.46</v>
          </cell>
          <cell r="GG45">
            <v>5.62</v>
          </cell>
        </row>
        <row r="46">
          <cell r="A46" t="str">
            <v>ШВВП 3х0,5</v>
          </cell>
          <cell r="GF46">
            <v>7.26</v>
          </cell>
          <cell r="GG46">
            <v>6.32</v>
          </cell>
        </row>
        <row r="47">
          <cell r="A47" t="str">
            <v>ШВВП 3х0,75</v>
          </cell>
          <cell r="GF47">
            <v>9.6199999999999992</v>
          </cell>
          <cell r="GG47">
            <v>8.3699999999999992</v>
          </cell>
        </row>
        <row r="48">
          <cell r="A48" t="str">
            <v>ПУГНП 2х1,5</v>
          </cell>
          <cell r="GF48">
            <v>9.8699999999999992</v>
          </cell>
          <cell r="GG48">
            <v>8.58</v>
          </cell>
        </row>
        <row r="49">
          <cell r="A49" t="str">
            <v>ПУГНП 2х2,5</v>
          </cell>
          <cell r="GF49">
            <v>16.21</v>
          </cell>
          <cell r="GG49">
            <v>14.1</v>
          </cell>
        </row>
        <row r="50">
          <cell r="A50" t="str">
            <v>ПУГНП 2х4</v>
          </cell>
          <cell r="GF50">
            <v>25.2</v>
          </cell>
          <cell r="GG50">
            <v>21.91</v>
          </cell>
        </row>
        <row r="51">
          <cell r="A51" t="str">
            <v>ПУГНП 3х1,5</v>
          </cell>
          <cell r="GF51">
            <v>14.67</v>
          </cell>
          <cell r="GG51">
            <v>12.76</v>
          </cell>
        </row>
        <row r="52">
          <cell r="A52" t="str">
            <v>ПУГНП 3х2,5</v>
          </cell>
          <cell r="GF52">
            <v>24.16</v>
          </cell>
          <cell r="GG52">
            <v>21.01</v>
          </cell>
        </row>
        <row r="53">
          <cell r="A53" t="str">
            <v>ПУГНП 3х4</v>
          </cell>
          <cell r="GF53">
            <v>37.71</v>
          </cell>
          <cell r="GG53">
            <v>32.79</v>
          </cell>
        </row>
        <row r="54">
          <cell r="A54" t="str">
            <v>ПВС 2х0,75</v>
          </cell>
          <cell r="GF54">
            <v>7.94</v>
          </cell>
          <cell r="GG54">
            <v>6.9</v>
          </cell>
        </row>
        <row r="55">
          <cell r="A55" t="str">
            <v>ПВС 2х1</v>
          </cell>
          <cell r="GF55">
            <v>10.02</v>
          </cell>
          <cell r="GG55">
            <v>8.7100000000000009</v>
          </cell>
        </row>
        <row r="56">
          <cell r="A56" t="str">
            <v>ПВС 2х1,5</v>
          </cell>
          <cell r="GF56">
            <v>13.11</v>
          </cell>
          <cell r="GG56">
            <v>11.4</v>
          </cell>
        </row>
        <row r="57">
          <cell r="A57" t="str">
            <v>ПВС 2х2,5</v>
          </cell>
          <cell r="GF57">
            <v>20.86</v>
          </cell>
          <cell r="GG57">
            <v>18.14</v>
          </cell>
        </row>
        <row r="58">
          <cell r="A58" t="str">
            <v>ПВС 2х4</v>
          </cell>
          <cell r="GF58">
            <v>31.85</v>
          </cell>
          <cell r="GG58">
            <v>27.69</v>
          </cell>
        </row>
        <row r="59">
          <cell r="A59" t="str">
            <v>ПВС 2х6</v>
          </cell>
          <cell r="GF59">
            <v>46.09</v>
          </cell>
          <cell r="GG59">
            <v>40.08</v>
          </cell>
        </row>
        <row r="60">
          <cell r="A60" t="str">
            <v>ПВС 2х10</v>
          </cell>
          <cell r="GF60">
            <v>73.19</v>
          </cell>
          <cell r="GG60">
            <v>63.64</v>
          </cell>
        </row>
        <row r="61">
          <cell r="A61" t="str">
            <v>ПВС 2х16</v>
          </cell>
          <cell r="GF61">
            <v>124.07</v>
          </cell>
          <cell r="GG61">
            <v>107.89</v>
          </cell>
        </row>
        <row r="62">
          <cell r="A62" t="str">
            <v>ПВС 3х0,75</v>
          </cell>
          <cell r="GF62">
            <v>10.78</v>
          </cell>
          <cell r="GG62">
            <v>9.3800000000000008</v>
          </cell>
        </row>
        <row r="63">
          <cell r="A63" t="str">
            <v>ПВС 3х1</v>
          </cell>
          <cell r="GF63">
            <v>13.43</v>
          </cell>
          <cell r="GG63">
            <v>11.68</v>
          </cell>
        </row>
        <row r="64">
          <cell r="A64" t="str">
            <v>ПВС 3х1,5</v>
          </cell>
          <cell r="GF64">
            <v>18.059999999999999</v>
          </cell>
          <cell r="GG64">
            <v>15.7</v>
          </cell>
        </row>
        <row r="65">
          <cell r="A65" t="str">
            <v>ПВС 3х2,5</v>
          </cell>
          <cell r="GF65">
            <v>28.92</v>
          </cell>
          <cell r="GG65">
            <v>25.15</v>
          </cell>
        </row>
        <row r="66">
          <cell r="A66" t="str">
            <v>ПВС 3х4</v>
          </cell>
          <cell r="GF66">
            <v>45.19</v>
          </cell>
          <cell r="GG66">
            <v>39.299999999999997</v>
          </cell>
        </row>
        <row r="67">
          <cell r="A67" t="str">
            <v>ПВС 3х6</v>
          </cell>
          <cell r="GF67">
            <v>66.02</v>
          </cell>
          <cell r="GG67">
            <v>57.41</v>
          </cell>
        </row>
        <row r="68">
          <cell r="A68" t="str">
            <v>ПВС 3х10</v>
          </cell>
          <cell r="GF68">
            <v>107.35</v>
          </cell>
          <cell r="GG68">
            <v>93.35</v>
          </cell>
        </row>
        <row r="69">
          <cell r="A69" t="str">
            <v>ПВС 3х16</v>
          </cell>
          <cell r="GF69">
            <v>184.01</v>
          </cell>
          <cell r="GG69">
            <v>160</v>
          </cell>
        </row>
        <row r="70">
          <cell r="A70" t="str">
            <v>ПВС 4х0,75</v>
          </cell>
          <cell r="GF70">
            <v>13.6</v>
          </cell>
          <cell r="GG70">
            <v>11.82</v>
          </cell>
        </row>
        <row r="71">
          <cell r="A71" t="str">
            <v>ПВС 4х1</v>
          </cell>
          <cell r="GF71">
            <v>17.79</v>
          </cell>
          <cell r="GG71">
            <v>15.47</v>
          </cell>
        </row>
        <row r="72">
          <cell r="A72" t="str">
            <v>ПВС 4х1,5</v>
          </cell>
          <cell r="GF72">
            <v>24.41</v>
          </cell>
          <cell r="GG72">
            <v>21.22</v>
          </cell>
        </row>
        <row r="73">
          <cell r="A73" t="str">
            <v>ПВС 4х2,5</v>
          </cell>
          <cell r="GF73">
            <v>38.15</v>
          </cell>
          <cell r="GG73">
            <v>33.18</v>
          </cell>
        </row>
        <row r="74">
          <cell r="A74" t="str">
            <v>ПВС 4х4</v>
          </cell>
          <cell r="GF74">
            <v>60.07</v>
          </cell>
          <cell r="GG74">
            <v>52.23</v>
          </cell>
        </row>
        <row r="75">
          <cell r="A75" t="str">
            <v>ПВС 4х6</v>
          </cell>
          <cell r="GF75">
            <v>87.2</v>
          </cell>
          <cell r="GG75">
            <v>75.83</v>
          </cell>
        </row>
        <row r="76">
          <cell r="A76" t="str">
            <v>ПВС 4х10</v>
          </cell>
          <cell r="GF76">
            <v>141.34</v>
          </cell>
          <cell r="GG76">
            <v>122.91</v>
          </cell>
        </row>
        <row r="77">
          <cell r="A77" t="str">
            <v>ПВС 4х16</v>
          </cell>
          <cell r="GF77">
            <v>243.56</v>
          </cell>
          <cell r="GG77">
            <v>211.79</v>
          </cell>
        </row>
        <row r="78">
          <cell r="A78" t="str">
            <v>ПВС 5х0,75</v>
          </cell>
          <cell r="GF78">
            <v>17.350000000000001</v>
          </cell>
          <cell r="GG78">
            <v>15.08</v>
          </cell>
        </row>
        <row r="79">
          <cell r="A79" t="str">
            <v>ПВС 5х1</v>
          </cell>
          <cell r="GF79">
            <v>21.76</v>
          </cell>
          <cell r="GG79">
            <v>18.920000000000002</v>
          </cell>
        </row>
        <row r="80">
          <cell r="A80" t="str">
            <v>ПВС 5х1,5</v>
          </cell>
          <cell r="GF80">
            <v>30.45</v>
          </cell>
          <cell r="GG80">
            <v>26.48</v>
          </cell>
        </row>
        <row r="81">
          <cell r="A81" t="str">
            <v>ПВС 5х2,5</v>
          </cell>
          <cell r="GF81">
            <v>47.77</v>
          </cell>
          <cell r="GG81">
            <v>41.54</v>
          </cell>
        </row>
        <row r="82">
          <cell r="A82" t="str">
            <v>ПВС 5х4</v>
          </cell>
          <cell r="GF82">
            <v>75.62</v>
          </cell>
          <cell r="GG82">
            <v>65.760000000000005</v>
          </cell>
        </row>
        <row r="83">
          <cell r="A83" t="str">
            <v>ПВС 5х6</v>
          </cell>
          <cell r="GF83">
            <v>109.18</v>
          </cell>
          <cell r="GG83">
            <v>94.94</v>
          </cell>
        </row>
        <row r="84">
          <cell r="A84" t="str">
            <v>ПВС 5х10</v>
          </cell>
          <cell r="GF84">
            <v>177.12</v>
          </cell>
          <cell r="GG84">
            <v>154.02000000000001</v>
          </cell>
        </row>
        <row r="85">
          <cell r="A85" t="str">
            <v>ПВС 5х16</v>
          </cell>
          <cell r="GF85">
            <v>309.11</v>
          </cell>
          <cell r="GG85">
            <v>268.79000000000002</v>
          </cell>
        </row>
        <row r="86">
          <cell r="A86" t="str">
            <v>ПВ-3  0,5</v>
          </cell>
          <cell r="GF86">
            <v>2</v>
          </cell>
          <cell r="GG86">
            <v>1.82</v>
          </cell>
        </row>
        <row r="87">
          <cell r="A87" t="str">
            <v>ПВ-3  0,75</v>
          </cell>
          <cell r="GF87">
            <v>2.7</v>
          </cell>
          <cell r="GG87">
            <v>2.4500000000000002</v>
          </cell>
        </row>
        <row r="88">
          <cell r="A88" t="str">
            <v>ПВ-3  1</v>
          </cell>
          <cell r="GF88">
            <v>3.26</v>
          </cell>
          <cell r="GG88">
            <v>2.96</v>
          </cell>
        </row>
        <row r="89">
          <cell r="A89" t="str">
            <v>ПВ-3  1,5</v>
          </cell>
          <cell r="GF89">
            <v>4.5999999999999996</v>
          </cell>
          <cell r="GG89">
            <v>4.18</v>
          </cell>
        </row>
        <row r="90">
          <cell r="A90" t="str">
            <v>ПВ-3  2,5</v>
          </cell>
          <cell r="GF90">
            <v>7.69</v>
          </cell>
          <cell r="GG90">
            <v>6.99</v>
          </cell>
        </row>
        <row r="91">
          <cell r="A91" t="str">
            <v>ПВ-3  4</v>
          </cell>
          <cell r="GF91">
            <v>12.99</v>
          </cell>
          <cell r="GG91">
            <v>11.3</v>
          </cell>
        </row>
        <row r="92">
          <cell r="A92" t="str">
            <v>ПВ-3  6</v>
          </cell>
          <cell r="GF92">
            <v>19.45</v>
          </cell>
          <cell r="GG92">
            <v>16.91</v>
          </cell>
        </row>
        <row r="93">
          <cell r="A93" t="str">
            <v>ПВ-3 10</v>
          </cell>
          <cell r="GF93">
            <v>30.58</v>
          </cell>
          <cell r="GG93">
            <v>26.59</v>
          </cell>
        </row>
        <row r="94">
          <cell r="A94" t="str">
            <v>ПВ-3 16</v>
          </cell>
          <cell r="GF94">
            <v>50.13</v>
          </cell>
          <cell r="GG94">
            <v>45.57</v>
          </cell>
        </row>
        <row r="95">
          <cell r="A95" t="str">
            <v>ПВ-3 25</v>
          </cell>
          <cell r="GF95">
            <v>77.12</v>
          </cell>
          <cell r="GG95">
            <v>67.239999999999995</v>
          </cell>
        </row>
        <row r="96">
          <cell r="A96" t="str">
            <v>ПВ-3 35</v>
          </cell>
          <cell r="GF96">
            <v>109.54</v>
          </cell>
          <cell r="GG96">
            <v>95.42</v>
          </cell>
        </row>
        <row r="97">
          <cell r="A97" t="str">
            <v>ПВ-3 50</v>
          </cell>
          <cell r="GF97">
            <v>153.55000000000001</v>
          </cell>
          <cell r="GG97">
            <v>133.75</v>
          </cell>
        </row>
        <row r="98">
          <cell r="A98" t="str">
            <v>ПВ-3 70</v>
          </cell>
          <cell r="GF98">
            <v>214.5</v>
          </cell>
          <cell r="GG98">
            <v>187.01</v>
          </cell>
        </row>
        <row r="99">
          <cell r="A99" t="str">
            <v>ПВ-3 95</v>
          </cell>
          <cell r="GF99">
            <v>296.47000000000003</v>
          </cell>
          <cell r="GG99">
            <v>258.25</v>
          </cell>
        </row>
        <row r="100">
          <cell r="A100" t="str">
            <v>ПВ-3 120</v>
          </cell>
          <cell r="GF100">
            <v>364.88</v>
          </cell>
          <cell r="GG100">
            <v>331.71</v>
          </cell>
        </row>
        <row r="101">
          <cell r="A101" t="str">
            <v>ПВ-3 150</v>
          </cell>
          <cell r="GF101">
            <v>521.46</v>
          </cell>
          <cell r="GG101">
            <v>474.05</v>
          </cell>
        </row>
        <row r="102">
          <cell r="A102" t="str">
            <v>ПВ-3 185</v>
          </cell>
          <cell r="GF102">
            <v>658.77</v>
          </cell>
          <cell r="GG102">
            <v>598.88</v>
          </cell>
        </row>
        <row r="103">
          <cell r="A103" t="str">
            <v>ПВ-3 240</v>
          </cell>
          <cell r="GF103">
            <v>876.82</v>
          </cell>
          <cell r="GG103">
            <v>797.11</v>
          </cell>
        </row>
        <row r="104">
          <cell r="A104" t="str">
            <v xml:space="preserve"> Провод алюминиевый (АПВ, АППВ, АПУНП)</v>
          </cell>
          <cell r="GF104">
            <v>0</v>
          </cell>
        </row>
        <row r="105">
          <cell r="A105" t="str">
            <v>АПВ 2,5</v>
          </cell>
          <cell r="GF105">
            <v>1.5</v>
          </cell>
          <cell r="GG105">
            <v>1.34</v>
          </cell>
        </row>
        <row r="106">
          <cell r="A106" t="str">
            <v>АПВ 4</v>
          </cell>
          <cell r="GF106">
            <v>2.13</v>
          </cell>
          <cell r="GG106">
            <v>1.92</v>
          </cell>
        </row>
        <row r="107">
          <cell r="A107" t="str">
            <v>АПВ 6</v>
          </cell>
          <cell r="GF107">
            <v>2.9</v>
          </cell>
          <cell r="GG107">
            <v>2.59</v>
          </cell>
        </row>
        <row r="108">
          <cell r="A108" t="str">
            <v>АПВ 10</v>
          </cell>
          <cell r="GF108">
            <v>4.78</v>
          </cell>
          <cell r="GG108">
            <v>4.2699999999999996</v>
          </cell>
        </row>
        <row r="109">
          <cell r="A109" t="str">
            <v>АПВ 16</v>
          </cell>
          <cell r="GF109">
            <v>7.28</v>
          </cell>
          <cell r="GG109">
            <v>6.38</v>
          </cell>
        </row>
        <row r="110">
          <cell r="A110" t="str">
            <v>АПВ 25</v>
          </cell>
          <cell r="GF110">
            <v>11.54</v>
          </cell>
          <cell r="GG110">
            <v>10.49</v>
          </cell>
        </row>
        <row r="111">
          <cell r="A111" t="str">
            <v>АПВ 35</v>
          </cell>
          <cell r="GF111">
            <v>17.59</v>
          </cell>
          <cell r="GG111">
            <v>15.3</v>
          </cell>
        </row>
        <row r="112">
          <cell r="A112" t="str">
            <v>АПВ 50</v>
          </cell>
          <cell r="GF112">
            <v>22.75</v>
          </cell>
          <cell r="GG112">
            <v>20.5</v>
          </cell>
        </row>
        <row r="113">
          <cell r="A113" t="str">
            <v>АПВ 70</v>
          </cell>
          <cell r="GF113">
            <v>33.6</v>
          </cell>
          <cell r="GG113">
            <v>29.65</v>
          </cell>
        </row>
        <row r="114">
          <cell r="A114" t="str">
            <v>АПВ 95</v>
          </cell>
          <cell r="GF114">
            <v>43.13</v>
          </cell>
          <cell r="GG114">
            <v>38.96</v>
          </cell>
        </row>
        <row r="115">
          <cell r="A115" t="str">
            <v>АПВ 120</v>
          </cell>
          <cell r="GF115">
            <v>61.66</v>
          </cell>
          <cell r="GG115">
            <v>55.75</v>
          </cell>
        </row>
        <row r="116">
          <cell r="A116" t="str">
            <v>АППВ 2х2,5</v>
          </cell>
          <cell r="GF116">
            <v>3.05</v>
          </cell>
          <cell r="GG116">
            <v>2.65</v>
          </cell>
        </row>
        <row r="117">
          <cell r="A117" t="str">
            <v>АППВ 2х4</v>
          </cell>
          <cell r="GF117">
            <v>4.51</v>
          </cell>
          <cell r="GG117">
            <v>4.0999999999999996</v>
          </cell>
        </row>
        <row r="118">
          <cell r="A118" t="str">
            <v>АППВ 3х2,5</v>
          </cell>
          <cell r="GF118">
            <v>5.01</v>
          </cell>
          <cell r="GG118">
            <v>4.3600000000000003</v>
          </cell>
        </row>
        <row r="119">
          <cell r="A119" t="str">
            <v>АППВ 3х4</v>
          </cell>
          <cell r="GF119">
            <v>7.06</v>
          </cell>
          <cell r="GG119">
            <v>6.14</v>
          </cell>
        </row>
        <row r="120">
          <cell r="A120" t="str">
            <v>АПУНП 2х2,5</v>
          </cell>
          <cell r="GF120">
            <v>3.65</v>
          </cell>
          <cell r="GG120">
            <v>3.26</v>
          </cell>
        </row>
        <row r="121">
          <cell r="A121" t="str">
            <v>АПУНП 2х4</v>
          </cell>
          <cell r="GF121">
            <v>5.23</v>
          </cell>
          <cell r="GG121">
            <v>4.75</v>
          </cell>
        </row>
        <row r="122">
          <cell r="A122" t="str">
            <v>АПУНП 3х2,5</v>
          </cell>
          <cell r="GF122">
            <v>5.41</v>
          </cell>
          <cell r="GG122">
            <v>4.83</v>
          </cell>
        </row>
        <row r="123">
          <cell r="A123" t="str">
            <v>АПУНП 3х4</v>
          </cell>
          <cell r="GF123">
            <v>7.78</v>
          </cell>
          <cell r="GG123">
            <v>7.08</v>
          </cell>
        </row>
        <row r="423">
          <cell r="A423" t="str">
            <v>NYM 3х4</v>
          </cell>
          <cell r="GF423">
            <v>41.08</v>
          </cell>
          <cell r="GG423">
            <v>37.340000000000003</v>
          </cell>
        </row>
        <row r="424">
          <cell r="A424" t="str">
            <v>NYM 3х6</v>
          </cell>
          <cell r="GF424">
            <v>59.94</v>
          </cell>
          <cell r="GG424">
            <v>54.49</v>
          </cell>
        </row>
        <row r="425">
          <cell r="A425" t="str">
            <v>NYM 3х10</v>
          </cell>
          <cell r="GF425">
            <v>108.13</v>
          </cell>
          <cell r="GG425">
            <v>98.3</v>
          </cell>
        </row>
        <row r="426">
          <cell r="A426" t="str">
            <v>NYM 3х16</v>
          </cell>
          <cell r="GF426">
            <v>163.07</v>
          </cell>
          <cell r="GG426">
            <v>148.25</v>
          </cell>
        </row>
        <row r="427">
          <cell r="A427" t="str">
            <v>NYM 4х1,5</v>
          </cell>
          <cell r="GF427">
            <v>22.85</v>
          </cell>
          <cell r="GG427">
            <v>20.77</v>
          </cell>
        </row>
        <row r="428">
          <cell r="A428" t="str">
            <v>NYM 4х2,5</v>
          </cell>
          <cell r="GF428">
            <v>35.31</v>
          </cell>
          <cell r="GG428">
            <v>32.1</v>
          </cell>
        </row>
        <row r="429">
          <cell r="A429" t="str">
            <v>NYM 4х4</v>
          </cell>
          <cell r="GF429">
            <v>55.16</v>
          </cell>
          <cell r="GG429">
            <v>49.69</v>
          </cell>
        </row>
        <row r="430">
          <cell r="A430" t="str">
            <v>NYM 4х6</v>
          </cell>
          <cell r="GF430">
            <v>85.76</v>
          </cell>
          <cell r="GG430">
            <v>74.569999999999993</v>
          </cell>
        </row>
        <row r="431">
          <cell r="A431" t="str">
            <v>NYM 4х10</v>
          </cell>
          <cell r="GF431">
            <v>144.76</v>
          </cell>
          <cell r="GG431">
            <v>125.88</v>
          </cell>
        </row>
        <row r="432">
          <cell r="A432" t="str">
            <v>NYM 4х16</v>
          </cell>
          <cell r="GF432">
            <v>229.16</v>
          </cell>
          <cell r="GG432">
            <v>199.27</v>
          </cell>
        </row>
        <row r="433">
          <cell r="A433" t="str">
            <v>NYM 4х25</v>
          </cell>
          <cell r="GF433">
            <v>354.26</v>
          </cell>
          <cell r="GG433">
            <v>308.05</v>
          </cell>
        </row>
        <row r="434">
          <cell r="A434" t="str">
            <v>NYM 4х35</v>
          </cell>
          <cell r="GF434">
            <v>485.99</v>
          </cell>
          <cell r="GG434">
            <v>422.6</v>
          </cell>
        </row>
        <row r="435">
          <cell r="A435" t="str">
            <v>NYM 5х1,5</v>
          </cell>
          <cell r="GF435">
            <v>27.2</v>
          </cell>
          <cell r="GG435">
            <v>24.73</v>
          </cell>
        </row>
        <row r="436">
          <cell r="A436" t="str">
            <v>NYM 5х2,5</v>
          </cell>
          <cell r="GF436">
            <v>43.59</v>
          </cell>
          <cell r="GG436">
            <v>39.630000000000003</v>
          </cell>
        </row>
        <row r="437">
          <cell r="A437" t="str">
            <v>NYM 5х4</v>
          </cell>
          <cell r="GF437">
            <v>66.13</v>
          </cell>
          <cell r="GG437">
            <v>60.11</v>
          </cell>
        </row>
        <row r="438">
          <cell r="A438" t="str">
            <v>NYM 5х6</v>
          </cell>
          <cell r="GF438">
            <v>100.1</v>
          </cell>
          <cell r="GG438">
            <v>89.78</v>
          </cell>
        </row>
        <row r="439">
          <cell r="A439" t="str">
            <v>NYM 5х10</v>
          </cell>
          <cell r="GF439">
            <v>171.14</v>
          </cell>
          <cell r="GG439">
            <v>155.58000000000001</v>
          </cell>
        </row>
        <row r="440">
          <cell r="A440" t="str">
            <v>NYM 5х16</v>
          </cell>
          <cell r="GF440">
            <v>271.20999999999998</v>
          </cell>
          <cell r="GG440">
            <v>246.55</v>
          </cell>
        </row>
        <row r="441">
          <cell r="A441" t="str">
            <v>NYM 5х25</v>
          </cell>
          <cell r="GF441">
            <v>423.49</v>
          </cell>
          <cell r="GG441">
            <v>384.99</v>
          </cell>
        </row>
        <row r="442">
          <cell r="A442" t="str">
            <v>NYM 5х35</v>
          </cell>
          <cell r="GF442">
            <v>601.66999999999996</v>
          </cell>
          <cell r="GG442">
            <v>546.97</v>
          </cell>
        </row>
        <row r="443">
          <cell r="A443" t="str">
            <v>Пр-во "Севкабель"</v>
          </cell>
          <cell r="GF443">
            <v>0</v>
          </cell>
        </row>
        <row r="444">
          <cell r="A444" t="str">
            <v>NYM 2х1,5 (Севкабель)</v>
          </cell>
          <cell r="GF444">
            <v>14.12</v>
          </cell>
          <cell r="GG444">
            <v>12.83</v>
          </cell>
        </row>
        <row r="445">
          <cell r="A445" t="str">
            <v>NYM 2х2,5 (Севкабель)</v>
          </cell>
          <cell r="GF445">
            <v>21.42</v>
          </cell>
          <cell r="GG445">
            <v>19.47</v>
          </cell>
        </row>
        <row r="446">
          <cell r="A446" t="str">
            <v>NYM 3х1,5 (Севкабель)</v>
          </cell>
          <cell r="GF446">
            <v>19.079999999999998</v>
          </cell>
          <cell r="GG446">
            <v>17.350000000000001</v>
          </cell>
        </row>
        <row r="447">
          <cell r="A447" t="str">
            <v>NYM 3х2,5 (Севкабель)</v>
          </cell>
          <cell r="GF447">
            <v>29.24</v>
          </cell>
          <cell r="GG447">
            <v>26.58</v>
          </cell>
        </row>
        <row r="448">
          <cell r="A448" t="str">
            <v>NYM 4х1,5 (Севкабель)</v>
          </cell>
          <cell r="GF448">
            <v>24.42</v>
          </cell>
          <cell r="GG448">
            <v>22.2</v>
          </cell>
        </row>
        <row r="449">
          <cell r="A449" t="str">
            <v>NYM 4х2,5 (Севкабель)</v>
          </cell>
          <cell r="GF449">
            <v>38.229999999999997</v>
          </cell>
          <cell r="GG449">
            <v>34.76</v>
          </cell>
        </row>
        <row r="450">
          <cell r="A450" t="str">
            <v>NYM 5х1,5 (Севкабель)</v>
          </cell>
          <cell r="GF450">
            <v>29.98</v>
          </cell>
          <cell r="GG450">
            <v>27.25</v>
          </cell>
        </row>
        <row r="451">
          <cell r="A451" t="str">
            <v>NYM 5х2,5 (Севкабель)</v>
          </cell>
          <cell r="GF451">
            <v>47.12</v>
          </cell>
          <cell r="GG451">
            <v>42.83</v>
          </cell>
        </row>
        <row r="452">
          <cell r="A452" t="str">
            <v>NYMнг-LS 2х1,5</v>
          </cell>
          <cell r="GF452">
            <v>15.76</v>
          </cell>
          <cell r="GG452">
            <v>14.32</v>
          </cell>
        </row>
        <row r="453">
          <cell r="A453" t="str">
            <v>NYMнг-LS 2х2,5</v>
          </cell>
          <cell r="GF453">
            <v>22.92</v>
          </cell>
          <cell r="GG453">
            <v>20.84</v>
          </cell>
        </row>
        <row r="454">
          <cell r="A454" t="str">
            <v>NYMнг-LS 3х1,5</v>
          </cell>
          <cell r="GF454">
            <v>21.49</v>
          </cell>
          <cell r="GG454">
            <v>19.54</v>
          </cell>
        </row>
        <row r="455">
          <cell r="A455" t="str">
            <v>NYMнг-LS 3х2,5</v>
          </cell>
          <cell r="GF455">
            <v>31.65</v>
          </cell>
          <cell r="GG455">
            <v>28.77</v>
          </cell>
        </row>
        <row r="456">
          <cell r="A456" t="str">
            <v>NYMнг-LS 3х4</v>
          </cell>
          <cell r="GF456">
            <v>48.1</v>
          </cell>
          <cell r="GG456">
            <v>43.73</v>
          </cell>
        </row>
        <row r="457">
          <cell r="A457" t="str">
            <v>NYMнг-LS 3х6</v>
          </cell>
          <cell r="GF457">
            <v>69.06</v>
          </cell>
          <cell r="GG457">
            <v>62.79</v>
          </cell>
        </row>
        <row r="458">
          <cell r="A458" t="str">
            <v>NYMнг-LS 3х10</v>
          </cell>
          <cell r="GF458">
            <v>120.48</v>
          </cell>
          <cell r="GG458">
            <v>109.53</v>
          </cell>
        </row>
        <row r="459">
          <cell r="A459" t="str">
            <v>NYMнг-LS 4х1,5</v>
          </cell>
          <cell r="GF459">
            <v>28.96</v>
          </cell>
          <cell r="GG459">
            <v>26.33</v>
          </cell>
        </row>
        <row r="460">
          <cell r="A460" t="str">
            <v>NYMнг-LS 4х2,5</v>
          </cell>
          <cell r="GF460">
            <v>41.47</v>
          </cell>
          <cell r="GG460">
            <v>37.700000000000003</v>
          </cell>
        </row>
        <row r="461">
          <cell r="A461" t="str">
            <v>NYMнг-LS 4х4</v>
          </cell>
          <cell r="GF461">
            <v>61.74</v>
          </cell>
          <cell r="GG461">
            <v>56.12</v>
          </cell>
        </row>
        <row r="462">
          <cell r="A462" t="str">
            <v>NYMнг-LS 4х6</v>
          </cell>
          <cell r="GF462">
            <v>87.41</v>
          </cell>
          <cell r="GG462">
            <v>79.459999999999994</v>
          </cell>
        </row>
        <row r="463">
          <cell r="A463" t="str">
            <v>NYMнг-LS 4х10</v>
          </cell>
          <cell r="GF463">
            <v>155.4</v>
          </cell>
          <cell r="GG463">
            <v>141.27000000000001</v>
          </cell>
        </row>
        <row r="464">
          <cell r="A464" t="str">
            <v>NYMнг-LS 4х16</v>
          </cell>
          <cell r="GF464">
            <v>238.26</v>
          </cell>
          <cell r="GG464">
            <v>216.6</v>
          </cell>
        </row>
        <row r="465">
          <cell r="A465" t="str">
            <v>NYMнг-LS 4х25</v>
          </cell>
          <cell r="GF465">
            <v>369.75</v>
          </cell>
          <cell r="GG465">
            <v>336.14</v>
          </cell>
        </row>
        <row r="466">
          <cell r="A466" t="str">
            <v>NYMнг-LS 4х35</v>
          </cell>
          <cell r="GF466">
            <v>508.69</v>
          </cell>
          <cell r="GG466">
            <v>462.45</v>
          </cell>
        </row>
        <row r="467">
          <cell r="A467" t="str">
            <v>NYMнг-LS 5х1,5</v>
          </cell>
          <cell r="GF467">
            <v>34.299999999999997</v>
          </cell>
          <cell r="GG467">
            <v>31.18</v>
          </cell>
        </row>
        <row r="468">
          <cell r="A468" t="str">
            <v>NYMнг-LS 5х2,5</v>
          </cell>
          <cell r="GF468">
            <v>50.29</v>
          </cell>
          <cell r="GG468">
            <v>45.72</v>
          </cell>
        </row>
        <row r="469">
          <cell r="A469" t="str">
            <v>NYMнг-LS 5х4</v>
          </cell>
          <cell r="GF469">
            <v>74.760000000000005</v>
          </cell>
          <cell r="GG469">
            <v>67.97</v>
          </cell>
        </row>
        <row r="470">
          <cell r="A470" t="str">
            <v>NYMнг-LS 5х6</v>
          </cell>
          <cell r="GF470">
            <v>107.59</v>
          </cell>
          <cell r="GG470">
            <v>97.81</v>
          </cell>
        </row>
        <row r="471">
          <cell r="A471" t="str">
            <v>NYMнг-LS 5х10</v>
          </cell>
          <cell r="GF471">
            <v>190.71</v>
          </cell>
          <cell r="GG471">
            <v>173.37</v>
          </cell>
        </row>
        <row r="472">
          <cell r="A472" t="str">
            <v>NYMнг-LS 5х16</v>
          </cell>
          <cell r="GF472">
            <v>296.45999999999998</v>
          </cell>
          <cell r="GG472">
            <v>269.51</v>
          </cell>
        </row>
        <row r="473">
          <cell r="A473" t="str">
            <v>NYMнг-LS 5х25</v>
          </cell>
          <cell r="GF473">
            <v>456.44</v>
          </cell>
          <cell r="GG473">
            <v>414.94</v>
          </cell>
        </row>
        <row r="474">
          <cell r="A474" t="str">
            <v xml:space="preserve"> Кабель медный силовой негорючий (ВВГнг, ВВГнг-п, ВВГнг-LS)</v>
          </cell>
          <cell r="GF474">
            <v>0</v>
          </cell>
        </row>
        <row r="475">
          <cell r="A475" t="str">
            <v>ВВГнг 1х  1,5</v>
          </cell>
          <cell r="GF475">
            <v>6.24</v>
          </cell>
          <cell r="GG475">
            <v>5.67</v>
          </cell>
        </row>
        <row r="476">
          <cell r="A476" t="str">
            <v>ВВГнг 1х  2,5</v>
          </cell>
          <cell r="GF476">
            <v>9.5</v>
          </cell>
          <cell r="GG476">
            <v>8.64</v>
          </cell>
        </row>
        <row r="477">
          <cell r="A477" t="str">
            <v>ВВГнг 1х  4</v>
          </cell>
          <cell r="GF477">
            <v>14.75</v>
          </cell>
          <cell r="GG477">
            <v>13.41</v>
          </cell>
        </row>
        <row r="478">
          <cell r="A478" t="str">
            <v>ВВГнг 1х  6</v>
          </cell>
          <cell r="GF478">
            <v>21.95</v>
          </cell>
          <cell r="GG478">
            <v>19.96</v>
          </cell>
        </row>
        <row r="479">
          <cell r="A479" t="str">
            <v>ВВГнг 1х 10</v>
          </cell>
          <cell r="GF479">
            <v>35.71</v>
          </cell>
          <cell r="GG479">
            <v>32.46</v>
          </cell>
        </row>
        <row r="480">
          <cell r="A480" t="str">
            <v>ВВГнг 1х 16</v>
          </cell>
          <cell r="GF480">
            <v>56.04</v>
          </cell>
          <cell r="GG480">
            <v>50.94</v>
          </cell>
        </row>
        <row r="481">
          <cell r="A481" t="str">
            <v>ВВГнг 1х 25</v>
          </cell>
          <cell r="GF481">
            <v>84.66</v>
          </cell>
          <cell r="GG481">
            <v>76.959999999999994</v>
          </cell>
        </row>
        <row r="482">
          <cell r="A482" t="str">
            <v>ВВГнг 1х 35</v>
          </cell>
          <cell r="GF482">
            <v>116.35</v>
          </cell>
          <cell r="GG482">
            <v>105.78</v>
          </cell>
        </row>
        <row r="483">
          <cell r="A483" t="str">
            <v>ВВГнг 1х 50</v>
          </cell>
          <cell r="GF483">
            <v>152.34</v>
          </cell>
          <cell r="GG483">
            <v>138.49</v>
          </cell>
        </row>
        <row r="484">
          <cell r="A484" t="str">
            <v>ВВГнг 1х 70</v>
          </cell>
          <cell r="GF484">
            <v>234.52</v>
          </cell>
          <cell r="GG484">
            <v>213.2</v>
          </cell>
        </row>
        <row r="485">
          <cell r="A485" t="str">
            <v>ВВГнг 1х 95</v>
          </cell>
          <cell r="GF485">
            <v>320.44</v>
          </cell>
          <cell r="GG485">
            <v>291.3</v>
          </cell>
        </row>
        <row r="486">
          <cell r="A486" t="str">
            <v>ВВГнг 1х120</v>
          </cell>
          <cell r="GF486">
            <v>410.53</v>
          </cell>
          <cell r="GG486">
            <v>373.21</v>
          </cell>
        </row>
        <row r="487">
          <cell r="A487" t="str">
            <v>ВВГнг 1х150</v>
          </cell>
          <cell r="GF487">
            <v>504.16</v>
          </cell>
          <cell r="GG487">
            <v>458.32</v>
          </cell>
        </row>
        <row r="488">
          <cell r="A488" t="str">
            <v>ВВГнг 1х185</v>
          </cell>
          <cell r="GF488">
            <v>612.78</v>
          </cell>
          <cell r="GG488">
            <v>557.07000000000005</v>
          </cell>
        </row>
        <row r="489">
          <cell r="A489" t="str">
            <v>ВВГнг 1х240</v>
          </cell>
          <cell r="GF489">
            <v>803.78</v>
          </cell>
          <cell r="GG489">
            <v>730.71</v>
          </cell>
        </row>
        <row r="490">
          <cell r="A490" t="str">
            <v>ВВГнг-п 2х  1,5</v>
          </cell>
          <cell r="GF490">
            <v>10.99</v>
          </cell>
          <cell r="GG490">
            <v>9.56</v>
          </cell>
        </row>
        <row r="491">
          <cell r="A491" t="str">
            <v>ВВГнг-п 2х  2,5</v>
          </cell>
          <cell r="GF491">
            <v>17.600000000000001</v>
          </cell>
          <cell r="GG491">
            <v>15.3</v>
          </cell>
        </row>
        <row r="492">
          <cell r="A492" t="str">
            <v>ВВГнг-п 2х  4</v>
          </cell>
          <cell r="GF492">
            <v>28.17</v>
          </cell>
          <cell r="GG492">
            <v>24.49</v>
          </cell>
        </row>
        <row r="493">
          <cell r="A493" t="str">
            <v>ВВГнг-п 2х  6</v>
          </cell>
          <cell r="GF493">
            <v>40.82</v>
          </cell>
          <cell r="GG493">
            <v>35.5</v>
          </cell>
        </row>
        <row r="494">
          <cell r="A494" t="str">
            <v>ВВГнг-п 2х 10</v>
          </cell>
          <cell r="GF494">
            <v>64.28</v>
          </cell>
          <cell r="GG494">
            <v>55.9</v>
          </cell>
        </row>
        <row r="495">
          <cell r="A495" t="str">
            <v>ВВГнг-п 2х 16</v>
          </cell>
          <cell r="GF495">
            <v>101.65</v>
          </cell>
          <cell r="GG495">
            <v>88.39</v>
          </cell>
        </row>
        <row r="496">
          <cell r="A496" t="str">
            <v>ВВГнг 2х 25</v>
          </cell>
          <cell r="GF496">
            <v>199.83</v>
          </cell>
          <cell r="GG496">
            <v>173.77</v>
          </cell>
        </row>
        <row r="497">
          <cell r="A497" t="str">
            <v>ВВГнг 2х 35</v>
          </cell>
          <cell r="GF497">
            <v>260.37</v>
          </cell>
          <cell r="GG497">
            <v>226.41</v>
          </cell>
        </row>
        <row r="498">
          <cell r="A498" t="str">
            <v>ВВГнг-п 3х  1,5</v>
          </cell>
          <cell r="GF498">
            <v>16.010000000000002</v>
          </cell>
          <cell r="GG498">
            <v>13.92</v>
          </cell>
        </row>
        <row r="499">
          <cell r="A499" t="str">
            <v>ВВГнг-п 3х  2,5</v>
          </cell>
          <cell r="GF499">
            <v>25.33</v>
          </cell>
          <cell r="GG499">
            <v>22.03</v>
          </cell>
        </row>
        <row r="500">
          <cell r="A500" t="str">
            <v>ВВГнг-п 3х  4</v>
          </cell>
          <cell r="GF500">
            <v>40.9</v>
          </cell>
          <cell r="GG500">
            <v>35.56</v>
          </cell>
        </row>
        <row r="501">
          <cell r="A501" t="str">
            <v>ВВГнг-п 3х  6</v>
          </cell>
          <cell r="GF501">
            <v>60.17</v>
          </cell>
          <cell r="GG501">
            <v>52.55</v>
          </cell>
        </row>
        <row r="502">
          <cell r="A502" t="str">
            <v>ВВГнг 3х  1,5</v>
          </cell>
          <cell r="GF502">
            <v>17.329999999999998</v>
          </cell>
          <cell r="GG502">
            <v>15.13</v>
          </cell>
        </row>
        <row r="503">
          <cell r="A503" t="str">
            <v>ВВГнг 3х  2,5</v>
          </cell>
          <cell r="GF503">
            <v>26.61</v>
          </cell>
          <cell r="GG503">
            <v>23.24</v>
          </cell>
        </row>
        <row r="504">
          <cell r="A504" t="str">
            <v>ВВГнг 3х  4</v>
          </cell>
          <cell r="GF504">
            <v>42.7</v>
          </cell>
          <cell r="GG504">
            <v>37.299999999999997</v>
          </cell>
        </row>
        <row r="505">
          <cell r="A505" t="str">
            <v>ВВГнг 3х  6</v>
          </cell>
          <cell r="GF505">
            <v>60.67</v>
          </cell>
          <cell r="GG505">
            <v>52.98</v>
          </cell>
        </row>
        <row r="506">
          <cell r="A506" t="str">
            <v>ВВГнг 3х 10</v>
          </cell>
          <cell r="GF506">
            <v>96.83</v>
          </cell>
          <cell r="GG506">
            <v>84.56</v>
          </cell>
        </row>
        <row r="507">
          <cell r="A507" t="str">
            <v>ВВГнг 3х 16</v>
          </cell>
          <cell r="GF507">
            <v>153.22999999999999</v>
          </cell>
          <cell r="GG507">
            <v>133.82</v>
          </cell>
        </row>
        <row r="508">
          <cell r="A508" t="str">
            <v>ВВГнг 3х 25</v>
          </cell>
          <cell r="GF508">
            <v>268.33999999999997</v>
          </cell>
          <cell r="GG508">
            <v>234.36</v>
          </cell>
        </row>
        <row r="509">
          <cell r="A509" t="str">
            <v>ВВГнг 3х 35</v>
          </cell>
          <cell r="GF509">
            <v>365.83</v>
          </cell>
          <cell r="GG509">
            <v>319.51</v>
          </cell>
        </row>
        <row r="510">
          <cell r="A510" t="str">
            <v>ВВГнг 3х 50</v>
          </cell>
          <cell r="GF510">
            <v>496.03</v>
          </cell>
          <cell r="GG510">
            <v>433.21</v>
          </cell>
        </row>
        <row r="511">
          <cell r="A511" t="str">
            <v>ВВГнг 3х  2,5+1х1,5</v>
          </cell>
          <cell r="GF511">
            <v>39.200000000000003</v>
          </cell>
          <cell r="GG511">
            <v>34.24</v>
          </cell>
        </row>
        <row r="512">
          <cell r="A512" t="str">
            <v>ВВГнг 3х  4+1х2,5</v>
          </cell>
          <cell r="GF512">
            <v>52.29</v>
          </cell>
          <cell r="GG512">
            <v>45.67</v>
          </cell>
        </row>
        <row r="513">
          <cell r="A513" t="str">
            <v>ВВГнг 3х  6+1х4</v>
          </cell>
          <cell r="GF513">
            <v>78.010000000000005</v>
          </cell>
          <cell r="GG513">
            <v>68.13</v>
          </cell>
        </row>
        <row r="514">
          <cell r="A514" t="str">
            <v>ВВГнг 3х 10+1х6</v>
          </cell>
          <cell r="GF514">
            <v>131.47999999999999</v>
          </cell>
          <cell r="GG514">
            <v>114.83</v>
          </cell>
        </row>
        <row r="515">
          <cell r="A515" t="str">
            <v>ВВГнг 3х 16+1х10</v>
          </cell>
          <cell r="GF515">
            <v>208.89</v>
          </cell>
          <cell r="GG515">
            <v>182.44</v>
          </cell>
        </row>
        <row r="516">
          <cell r="A516" t="str">
            <v>ВВГнг 3х 25+1х16</v>
          </cell>
          <cell r="GF516">
            <v>325.24</v>
          </cell>
          <cell r="GG516">
            <v>284.05</v>
          </cell>
        </row>
        <row r="517">
          <cell r="A517" t="str">
            <v>ВВГнг 3х 35+1х16</v>
          </cell>
          <cell r="GF517">
            <v>433.6</v>
          </cell>
          <cell r="GG517">
            <v>378.69</v>
          </cell>
        </row>
        <row r="518">
          <cell r="A518" t="str">
            <v>ВВГнг 3х 50+1х25</v>
          </cell>
          <cell r="GF518">
            <v>625.15</v>
          </cell>
          <cell r="GG518">
            <v>545.98</v>
          </cell>
        </row>
        <row r="519">
          <cell r="A519" t="str">
            <v>ВВГнг 3х 70+1х35</v>
          </cell>
          <cell r="GF519">
            <v>864.61</v>
          </cell>
          <cell r="GG519">
            <v>755.12</v>
          </cell>
        </row>
        <row r="520">
          <cell r="A520" t="str">
            <v>ВВГнг 3х 95+1х50</v>
          </cell>
          <cell r="GF520">
            <v>1176.77</v>
          </cell>
          <cell r="GG520">
            <v>1027.74</v>
          </cell>
        </row>
        <row r="521">
          <cell r="A521" t="str">
            <v>ВВГнг 3х120+1х70</v>
          </cell>
          <cell r="GF521">
            <v>1520.16</v>
          </cell>
          <cell r="GG521">
            <v>1327.65</v>
          </cell>
        </row>
        <row r="522">
          <cell r="A522" t="str">
            <v>ВВГнг 3х150+1х70</v>
          </cell>
          <cell r="GF522">
            <v>1808.18</v>
          </cell>
          <cell r="GG522">
            <v>1579.2</v>
          </cell>
        </row>
        <row r="523">
          <cell r="A523" t="str">
            <v>ВВГнг 3х185+1х95</v>
          </cell>
          <cell r="GF523">
            <v>2292.42</v>
          </cell>
          <cell r="GG523">
            <v>2002.11</v>
          </cell>
        </row>
        <row r="524">
          <cell r="A524" t="str">
            <v>ВВГнг 3х240+1х120</v>
          </cell>
          <cell r="GF524">
            <v>2985.13</v>
          </cell>
          <cell r="GG524">
            <v>2607.1</v>
          </cell>
        </row>
        <row r="525">
          <cell r="A525" t="str">
            <v>ВВГнг 4х  1,5</v>
          </cell>
          <cell r="GF525">
            <v>21.42</v>
          </cell>
          <cell r="GG525">
            <v>19.04</v>
          </cell>
        </row>
        <row r="526">
          <cell r="A526" t="str">
            <v>ВВГнг 4х  2,5</v>
          </cell>
          <cell r="GF526">
            <v>34.15</v>
          </cell>
          <cell r="GG526">
            <v>29.69</v>
          </cell>
        </row>
        <row r="527">
          <cell r="A527" t="str">
            <v>ВВГнг 4х  4</v>
          </cell>
          <cell r="GF527">
            <v>55.08</v>
          </cell>
          <cell r="GG527">
            <v>47.9</v>
          </cell>
        </row>
        <row r="528">
          <cell r="A528" t="str">
            <v>ВВГнг 4х  6</v>
          </cell>
          <cell r="GF528">
            <v>80.48</v>
          </cell>
          <cell r="GG528">
            <v>69.98</v>
          </cell>
        </row>
        <row r="529">
          <cell r="A529" t="str">
            <v>ВВГнг 4х 10</v>
          </cell>
          <cell r="GF529">
            <v>129.88</v>
          </cell>
          <cell r="GG529">
            <v>112.94</v>
          </cell>
        </row>
        <row r="530">
          <cell r="A530" t="str">
            <v>ВВГнг 4х 16</v>
          </cell>
          <cell r="GF530">
            <v>209.66</v>
          </cell>
          <cell r="GG530">
            <v>182.63</v>
          </cell>
        </row>
        <row r="531">
          <cell r="A531" t="str">
            <v>ВВГнг 4х 25</v>
          </cell>
          <cell r="GF531">
            <v>326.55</v>
          </cell>
          <cell r="GG531">
            <v>284.57</v>
          </cell>
        </row>
        <row r="532">
          <cell r="A532" t="str">
            <v>ВВГнг 4х 35</v>
          </cell>
          <cell r="GF532">
            <v>448.14</v>
          </cell>
          <cell r="GG532">
            <v>390.36</v>
          </cell>
        </row>
        <row r="533">
          <cell r="A533" t="str">
            <v>ВВГнг 4х 50</v>
          </cell>
          <cell r="GF533">
            <v>658.02</v>
          </cell>
          <cell r="GG533">
            <v>572.19000000000005</v>
          </cell>
        </row>
        <row r="534">
          <cell r="A534" t="str">
            <v>ВВГнг 4х 70</v>
          </cell>
          <cell r="GF534">
            <v>955.96</v>
          </cell>
          <cell r="GG534">
            <v>831.27</v>
          </cell>
        </row>
        <row r="535">
          <cell r="A535" t="str">
            <v>ВВГнг 4х 95</v>
          </cell>
          <cell r="GF535">
            <v>1311.81</v>
          </cell>
          <cell r="GG535">
            <v>1142.69</v>
          </cell>
        </row>
        <row r="536">
          <cell r="A536" t="str">
            <v>ВВГнг 4х120</v>
          </cell>
          <cell r="GF536">
            <v>1648.63</v>
          </cell>
          <cell r="GG536">
            <v>1436.71</v>
          </cell>
        </row>
        <row r="537">
          <cell r="A537" t="str">
            <v>ВВГнг 4х150</v>
          </cell>
          <cell r="GF537">
            <v>2021.05</v>
          </cell>
          <cell r="GG537">
            <v>1760.5</v>
          </cell>
        </row>
        <row r="538">
          <cell r="A538" t="str">
            <v>ВВГнг 4х185</v>
          </cell>
          <cell r="GF538">
            <v>2528.2800000000002</v>
          </cell>
          <cell r="GG538">
            <v>2203.29</v>
          </cell>
        </row>
        <row r="539">
          <cell r="A539" t="str">
            <v>ВВГнг 4х240</v>
          </cell>
          <cell r="GF539">
            <v>3312.03</v>
          </cell>
          <cell r="GG539">
            <v>2886.3</v>
          </cell>
        </row>
        <row r="540">
          <cell r="A540" t="str">
            <v>ВВГнг 5х  1,5</v>
          </cell>
          <cell r="GF540">
            <v>26.81</v>
          </cell>
          <cell r="GG540">
            <v>23.62</v>
          </cell>
        </row>
        <row r="541">
          <cell r="A541" t="str">
            <v>ВВГнг 5х  2,5</v>
          </cell>
          <cell r="GF541">
            <v>42.91</v>
          </cell>
          <cell r="GG541">
            <v>37.31</v>
          </cell>
        </row>
        <row r="542">
          <cell r="A542" t="str">
            <v>ВВГнг 5х  4</v>
          </cell>
          <cell r="GF542">
            <v>67.959999999999994</v>
          </cell>
          <cell r="GG542">
            <v>59.09</v>
          </cell>
        </row>
        <row r="543">
          <cell r="A543" t="str">
            <v>ВВГнг 5х  6</v>
          </cell>
          <cell r="GF543">
            <v>98.32</v>
          </cell>
          <cell r="GG543">
            <v>86.47</v>
          </cell>
        </row>
        <row r="544">
          <cell r="A544" t="str">
            <v>ВВГнг 5х 10</v>
          </cell>
          <cell r="GF544">
            <v>154.03</v>
          </cell>
          <cell r="GG544">
            <v>140.03</v>
          </cell>
        </row>
        <row r="545">
          <cell r="A545" t="str">
            <v>ВВГнг 5х 16</v>
          </cell>
          <cell r="GF545">
            <v>240.77</v>
          </cell>
          <cell r="GG545">
            <v>218.88</v>
          </cell>
        </row>
        <row r="546">
          <cell r="A546" t="str">
            <v>ВВГнг 5х 25</v>
          </cell>
          <cell r="GF546">
            <v>392.55</v>
          </cell>
          <cell r="GG546">
            <v>356.86</v>
          </cell>
        </row>
        <row r="547">
          <cell r="A547" t="str">
            <v>ВВГнг 5х 35</v>
          </cell>
          <cell r="GF547">
            <v>540.54999999999995</v>
          </cell>
          <cell r="GG547">
            <v>491.41</v>
          </cell>
        </row>
        <row r="548">
          <cell r="A548" t="str">
            <v>ВВГнг 5х 50</v>
          </cell>
          <cell r="GF548">
            <v>783.66</v>
          </cell>
          <cell r="GG548">
            <v>712.42</v>
          </cell>
        </row>
        <row r="549">
          <cell r="A549" t="str">
            <v>ВВГнг 5х 70</v>
          </cell>
          <cell r="GF549">
            <v>1148.57</v>
          </cell>
          <cell r="GG549">
            <v>1044.1500000000001</v>
          </cell>
        </row>
        <row r="550">
          <cell r="A550" t="str">
            <v>ВВГнг 5х 95</v>
          </cell>
          <cell r="GF550">
            <v>1582.63</v>
          </cell>
          <cell r="GG550">
            <v>1438.75</v>
          </cell>
        </row>
        <row r="551">
          <cell r="A551" t="str">
            <v>ВВГнг 5х120</v>
          </cell>
          <cell r="GF551">
            <v>1987.06</v>
          </cell>
          <cell r="GG551">
            <v>1806.42</v>
          </cell>
        </row>
        <row r="552">
          <cell r="A552" t="str">
            <v>ВВГнг 5х150</v>
          </cell>
          <cell r="GF552">
            <v>2439.59</v>
          </cell>
          <cell r="GG552">
            <v>2217.81</v>
          </cell>
        </row>
        <row r="553">
          <cell r="A553" t="str">
            <v>ВВГнг 5х185</v>
          </cell>
          <cell r="GF553">
            <v>3069.5</v>
          </cell>
          <cell r="GG553">
            <v>2790.46</v>
          </cell>
        </row>
        <row r="554">
          <cell r="A554" t="str">
            <v>ВВГнг-LS 1х  1,5</v>
          </cell>
          <cell r="GF554">
            <v>8.31</v>
          </cell>
          <cell r="GG554">
            <v>7.55</v>
          </cell>
        </row>
        <row r="555">
          <cell r="A555" t="str">
            <v>ВВГнг-LS 1х  2,5</v>
          </cell>
          <cell r="GF555">
            <v>12.02</v>
          </cell>
          <cell r="GG555">
            <v>10.93</v>
          </cell>
        </row>
        <row r="556">
          <cell r="A556" t="str">
            <v>ВВГнг-LS 1х  4</v>
          </cell>
          <cell r="GF556">
            <v>17.670000000000002</v>
          </cell>
          <cell r="GG556">
            <v>16.059999999999999</v>
          </cell>
        </row>
        <row r="557">
          <cell r="A557" t="str">
            <v>ВВГнг-LS 1х  6</v>
          </cell>
          <cell r="GF557">
            <v>24.68</v>
          </cell>
          <cell r="GG557">
            <v>22.43</v>
          </cell>
        </row>
        <row r="558">
          <cell r="A558" t="str">
            <v>ВВГнг-LS 1х 10</v>
          </cell>
          <cell r="GF558">
            <v>39.93</v>
          </cell>
          <cell r="GG558">
            <v>36.299999999999997</v>
          </cell>
        </row>
        <row r="559">
          <cell r="A559" t="str">
            <v>ВВГнг-LS 1х 16</v>
          </cell>
          <cell r="GF559">
            <v>61.5</v>
          </cell>
          <cell r="GG559">
            <v>55.91</v>
          </cell>
        </row>
        <row r="560">
          <cell r="A560" t="str">
            <v>ВВГнг-LS 1х 25</v>
          </cell>
          <cell r="GF560">
            <v>95.7</v>
          </cell>
          <cell r="GG560">
            <v>87</v>
          </cell>
        </row>
        <row r="561">
          <cell r="A561" t="str">
            <v>ВВГнг-LS 1х 35</v>
          </cell>
          <cell r="GF561">
            <v>130.16</v>
          </cell>
          <cell r="GG561">
            <v>118.32</v>
          </cell>
        </row>
        <row r="562">
          <cell r="A562" t="str">
            <v>ВВГнг-LS 1х 50</v>
          </cell>
          <cell r="GF562">
            <v>168.48</v>
          </cell>
          <cell r="GG562">
            <v>153.16</v>
          </cell>
        </row>
        <row r="563">
          <cell r="A563" t="str">
            <v>ВВГнг-LS 1х 70</v>
          </cell>
          <cell r="GF563">
            <v>257.60000000000002</v>
          </cell>
          <cell r="GG563">
            <v>234.18</v>
          </cell>
        </row>
        <row r="564">
          <cell r="A564" t="str">
            <v>ВВГнг-LS 1х 95</v>
          </cell>
          <cell r="GF564">
            <v>343.75</v>
          </cell>
          <cell r="GG564">
            <v>312.5</v>
          </cell>
        </row>
        <row r="565">
          <cell r="A565" t="str">
            <v>ВВГнг-LS 1х120</v>
          </cell>
          <cell r="GF565">
            <v>430.34</v>
          </cell>
          <cell r="GG565">
            <v>391.22</v>
          </cell>
        </row>
        <row r="566">
          <cell r="A566" t="str">
            <v>ВВГнг-LS 1х150</v>
          </cell>
          <cell r="GF566">
            <v>534.72</v>
          </cell>
          <cell r="GG566">
            <v>486.11</v>
          </cell>
        </row>
        <row r="567">
          <cell r="A567" t="str">
            <v>ВВГнг-LS 1х185</v>
          </cell>
          <cell r="GF567">
            <v>660.57</v>
          </cell>
          <cell r="GG567">
            <v>600.52</v>
          </cell>
        </row>
        <row r="568">
          <cell r="A568" t="str">
            <v>ВВГнг-LS 1х240</v>
          </cell>
          <cell r="GF568">
            <v>846.27</v>
          </cell>
          <cell r="GG568">
            <v>769.33</v>
          </cell>
        </row>
        <row r="569">
          <cell r="A569" t="str">
            <v>ВВГнг-LS-п 2х1,5</v>
          </cell>
          <cell r="GF569">
            <v>14.85</v>
          </cell>
          <cell r="GG569">
            <v>13.5</v>
          </cell>
        </row>
        <row r="570">
          <cell r="A570" t="str">
            <v>ВВГнг-LS-п 2х2,5</v>
          </cell>
          <cell r="GF570">
            <v>21.5</v>
          </cell>
          <cell r="GG570">
            <v>19.55</v>
          </cell>
        </row>
        <row r="571">
          <cell r="A571" t="str">
            <v>ВВГнг-LS-п 2х4</v>
          </cell>
          <cell r="GF571">
            <v>34.25</v>
          </cell>
          <cell r="GG571">
            <v>31.14</v>
          </cell>
        </row>
        <row r="572">
          <cell r="A572" t="str">
            <v>ВВГнг-LS-п 2х6</v>
          </cell>
          <cell r="GF572">
            <v>48.93</v>
          </cell>
          <cell r="GG572">
            <v>44.48</v>
          </cell>
        </row>
        <row r="573">
          <cell r="A573" t="str">
            <v>ВВГнг-LS 2х  1,5</v>
          </cell>
          <cell r="GF573">
            <v>15.9</v>
          </cell>
          <cell r="GG573">
            <v>14.46</v>
          </cell>
        </row>
        <row r="574">
          <cell r="A574" t="str">
            <v>ВВГнг-LS 2х  2,5</v>
          </cell>
          <cell r="GF574">
            <v>23.14</v>
          </cell>
          <cell r="GG574">
            <v>21.04</v>
          </cell>
        </row>
        <row r="575">
          <cell r="A575" t="str">
            <v>ВВГнг-LS 2х  4</v>
          </cell>
          <cell r="GF575">
            <v>38.15</v>
          </cell>
          <cell r="GG575">
            <v>34.68</v>
          </cell>
        </row>
        <row r="576">
          <cell r="A576" t="str">
            <v>ВВГнг-LS 2х  6</v>
          </cell>
          <cell r="GF576">
            <v>53.26</v>
          </cell>
          <cell r="GG576">
            <v>48.41</v>
          </cell>
        </row>
        <row r="577">
          <cell r="A577" t="str">
            <v>ВВГнг-LS 2х 10</v>
          </cell>
          <cell r="GF577">
            <v>96.45</v>
          </cell>
          <cell r="GG577">
            <v>87.68</v>
          </cell>
        </row>
        <row r="578">
          <cell r="A578" t="str">
            <v>ВВГнг-LS 2х 16</v>
          </cell>
          <cell r="GF578">
            <v>150.31</v>
          </cell>
          <cell r="GG578">
            <v>136.65</v>
          </cell>
        </row>
        <row r="579">
          <cell r="A579" t="str">
            <v>ВВГнг-LS-п 3х1,5</v>
          </cell>
          <cell r="GF579">
            <v>21.25</v>
          </cell>
          <cell r="GG579">
            <v>19.32</v>
          </cell>
        </row>
        <row r="580">
          <cell r="A580" t="str">
            <v>ВВГнг-LS-п 3х2,5</v>
          </cell>
          <cell r="GF580">
            <v>31.73</v>
          </cell>
          <cell r="GG580">
            <v>28.85</v>
          </cell>
        </row>
        <row r="581">
          <cell r="A581" t="str">
            <v>ВВГнг-LS-п 3х4</v>
          </cell>
          <cell r="GF581">
            <v>46.45</v>
          </cell>
          <cell r="GG581">
            <v>42.22</v>
          </cell>
        </row>
        <row r="582">
          <cell r="A582" t="str">
            <v>ВВГнг-LS-п 3х6</v>
          </cell>
          <cell r="GF582">
            <v>68.02</v>
          </cell>
          <cell r="GG582">
            <v>61.84</v>
          </cell>
        </row>
        <row r="583">
          <cell r="A583" t="str">
            <v>ВВГнг-LS 3х  1,5</v>
          </cell>
          <cell r="GF583">
            <v>21.6</v>
          </cell>
          <cell r="GG583">
            <v>19.64</v>
          </cell>
        </row>
        <row r="584">
          <cell r="A584" t="str">
            <v>ВВГнг-LS 3х  2,5</v>
          </cell>
          <cell r="GF584">
            <v>31.81</v>
          </cell>
          <cell r="GG584">
            <v>28.91</v>
          </cell>
        </row>
        <row r="585">
          <cell r="A585" t="str">
            <v>ВВГнг-LS 3х  4</v>
          </cell>
          <cell r="GF585">
            <v>48.6</v>
          </cell>
          <cell r="GG585">
            <v>44.18</v>
          </cell>
        </row>
        <row r="586">
          <cell r="A586" t="str">
            <v>ВВГнг-LS 3х  6</v>
          </cell>
          <cell r="GF586">
            <v>69.77</v>
          </cell>
          <cell r="GG586">
            <v>63.43</v>
          </cell>
        </row>
        <row r="587">
          <cell r="A587" t="str">
            <v>ВВГнг-LS 3х 10</v>
          </cell>
          <cell r="GF587">
            <v>121.63</v>
          </cell>
          <cell r="GG587">
            <v>110.57</v>
          </cell>
        </row>
        <row r="588">
          <cell r="A588" t="str">
            <v>ВВГнг-LS 3х 16</v>
          </cell>
          <cell r="GF588">
            <v>190.62</v>
          </cell>
          <cell r="GG588">
            <v>173.29</v>
          </cell>
        </row>
        <row r="589">
          <cell r="A589" t="str">
            <v>ВВГнг-LS 3х 25</v>
          </cell>
          <cell r="GF589">
            <v>293.64</v>
          </cell>
          <cell r="GG589">
            <v>266.95</v>
          </cell>
        </row>
        <row r="590">
          <cell r="A590" t="str">
            <v>ВВГнг-LS 3х 35</v>
          </cell>
          <cell r="GF590">
            <v>403.3</v>
          </cell>
          <cell r="GG590">
            <v>366.64</v>
          </cell>
        </row>
        <row r="591">
          <cell r="A591" t="str">
            <v>ВВГнг-LS 3х 50</v>
          </cell>
          <cell r="GF591">
            <v>643.23</v>
          </cell>
          <cell r="GG591">
            <v>584.75</v>
          </cell>
        </row>
        <row r="592">
          <cell r="A592" t="str">
            <v>ВВГнг-LS 3х  2,5+1х1,5</v>
          </cell>
          <cell r="GF592">
            <v>45.22</v>
          </cell>
          <cell r="GG592">
            <v>41.11</v>
          </cell>
        </row>
        <row r="593">
          <cell r="A593" t="str">
            <v>ВВГнг-LS 3х  4+1х2,5</v>
          </cell>
          <cell r="GF593">
            <v>69.739999999999995</v>
          </cell>
          <cell r="GG593">
            <v>63.4</v>
          </cell>
        </row>
        <row r="594">
          <cell r="A594" t="str">
            <v>ВВГнг-LS 3х  6+1х4</v>
          </cell>
          <cell r="GF594">
            <v>101.26</v>
          </cell>
          <cell r="GG594">
            <v>92.05</v>
          </cell>
        </row>
        <row r="595">
          <cell r="A595" t="str">
            <v>ВВГнг-LS 3х 10+1х6</v>
          </cell>
          <cell r="GF595">
            <v>155.97</v>
          </cell>
          <cell r="GG595">
            <v>141.79</v>
          </cell>
        </row>
        <row r="596">
          <cell r="A596" t="str">
            <v>ВВГнг-LS 3х 16+1х10</v>
          </cell>
          <cell r="GF596">
            <v>242.71</v>
          </cell>
          <cell r="GG596">
            <v>220.65</v>
          </cell>
        </row>
        <row r="597">
          <cell r="A597" t="str">
            <v>ВВГнг-LS 3х 25+1х16</v>
          </cell>
          <cell r="GF597">
            <v>365.86</v>
          </cell>
          <cell r="GG597">
            <v>332.6</v>
          </cell>
        </row>
        <row r="598">
          <cell r="A598" t="str">
            <v>ВВГнг-LS 3х 35+1х16</v>
          </cell>
          <cell r="GF598">
            <v>456.64</v>
          </cell>
          <cell r="GG598">
            <v>415.13</v>
          </cell>
        </row>
        <row r="599">
          <cell r="A599" t="str">
            <v>ВВГнг-LS 3х 50+1х25</v>
          </cell>
          <cell r="GF599">
            <v>675.19</v>
          </cell>
          <cell r="GG599">
            <v>613.80999999999995</v>
          </cell>
        </row>
        <row r="600">
          <cell r="A600" t="str">
            <v>ВВГнг-LS 3х 70+1х35</v>
          </cell>
          <cell r="GF600">
            <v>884.38</v>
          </cell>
          <cell r="GG600">
            <v>803.98</v>
          </cell>
        </row>
        <row r="601">
          <cell r="A601" t="str">
            <v>ВВГнг-LS 3х 95+1х50</v>
          </cell>
          <cell r="GF601">
            <v>1213.8399999999999</v>
          </cell>
          <cell r="GG601">
            <v>1103.49</v>
          </cell>
        </row>
        <row r="602">
          <cell r="A602" t="str">
            <v>ВВГнг-LS 3х120+1х70</v>
          </cell>
          <cell r="GF602">
            <v>1506.75</v>
          </cell>
          <cell r="GG602">
            <v>1369.78</v>
          </cell>
        </row>
        <row r="603">
          <cell r="A603" t="str">
            <v>ВВГнг-LS 3х150+1х70</v>
          </cell>
          <cell r="GF603">
            <v>1814.25</v>
          </cell>
          <cell r="GG603">
            <v>1649.32</v>
          </cell>
        </row>
        <row r="604">
          <cell r="A604" t="str">
            <v>ВВГнг-LS 3х185+1х95</v>
          </cell>
          <cell r="GF604">
            <v>2274.25</v>
          </cell>
          <cell r="GG604">
            <v>2067.5</v>
          </cell>
        </row>
        <row r="605">
          <cell r="A605" t="str">
            <v>ВВГнг-LS 3х240+1х120</v>
          </cell>
          <cell r="GF605">
            <v>3364.36</v>
          </cell>
          <cell r="GG605">
            <v>3058.51</v>
          </cell>
        </row>
        <row r="606">
          <cell r="A606" t="str">
            <v>ВВГнг-LS 4х  1,5</v>
          </cell>
          <cell r="GF606">
            <v>29.13</v>
          </cell>
          <cell r="GG606">
            <v>26.48</v>
          </cell>
        </row>
        <row r="607">
          <cell r="A607" t="str">
            <v>ВВГнг-LS 4х  2,5</v>
          </cell>
          <cell r="GF607">
            <v>41.71</v>
          </cell>
          <cell r="GG607">
            <v>37.92</v>
          </cell>
        </row>
        <row r="608">
          <cell r="A608" t="str">
            <v>ВВГнг-LS 4х  4</v>
          </cell>
          <cell r="GF608">
            <v>62.09</v>
          </cell>
          <cell r="GG608">
            <v>56.45</v>
          </cell>
        </row>
        <row r="609">
          <cell r="A609" t="str">
            <v>ВВГнг-LS 4х  6</v>
          </cell>
          <cell r="GF609">
            <v>88.24</v>
          </cell>
          <cell r="GG609">
            <v>80.209999999999994</v>
          </cell>
        </row>
        <row r="610">
          <cell r="A610" t="str">
            <v>ВВГнг-LS 4х 10</v>
          </cell>
          <cell r="GF610">
            <v>156.16999999999999</v>
          </cell>
          <cell r="GG610">
            <v>141.97</v>
          </cell>
        </row>
        <row r="611">
          <cell r="A611" t="str">
            <v>ВВГнг-LS 4х 16</v>
          </cell>
          <cell r="GF611">
            <v>243.73</v>
          </cell>
          <cell r="GG611">
            <v>221.58</v>
          </cell>
        </row>
        <row r="612">
          <cell r="A612" t="str">
            <v>ВВГнг-LS 4х 25</v>
          </cell>
          <cell r="GF612">
            <v>378.25</v>
          </cell>
          <cell r="GG612">
            <v>343.86</v>
          </cell>
        </row>
        <row r="613">
          <cell r="A613" t="str">
            <v>ВВГнг-LS 4х 35</v>
          </cell>
          <cell r="GF613">
            <v>520.39</v>
          </cell>
          <cell r="GG613">
            <v>473.08</v>
          </cell>
        </row>
        <row r="614">
          <cell r="A614" t="str">
            <v>ВВГнг-LS 4х 50</v>
          </cell>
          <cell r="GF614">
            <v>731.62</v>
          </cell>
          <cell r="GG614">
            <v>665.11</v>
          </cell>
        </row>
        <row r="615">
          <cell r="A615" t="str">
            <v>ВВГнг-LS 4х 70</v>
          </cell>
          <cell r="GF615">
            <v>1009.31</v>
          </cell>
          <cell r="GG615">
            <v>917.56</v>
          </cell>
        </row>
        <row r="616">
          <cell r="A616" t="str">
            <v>ВВГнг-LS 4х 95</v>
          </cell>
          <cell r="GF616">
            <v>1390.51</v>
          </cell>
          <cell r="GG616">
            <v>1264.0999999999999</v>
          </cell>
        </row>
        <row r="617">
          <cell r="A617" t="str">
            <v>ВВГнг-LS 4х120</v>
          </cell>
          <cell r="GF617">
            <v>1713.31</v>
          </cell>
          <cell r="GG617">
            <v>1557.56</v>
          </cell>
        </row>
        <row r="618">
          <cell r="A618" t="str">
            <v>ВВГнг-LS 4х150</v>
          </cell>
          <cell r="GF618">
            <v>2085.37</v>
          </cell>
          <cell r="GG618">
            <v>1895.8</v>
          </cell>
        </row>
        <row r="619">
          <cell r="A619" t="str">
            <v>ВВГнг-LS 4х185</v>
          </cell>
          <cell r="GF619">
            <v>2644.05</v>
          </cell>
          <cell r="GG619">
            <v>2403.6799999999998</v>
          </cell>
        </row>
        <row r="620">
          <cell r="A620" t="str">
            <v>ВВГнг-LS 4х240</v>
          </cell>
          <cell r="GF620">
            <v>3449.34</v>
          </cell>
          <cell r="GG620">
            <v>3135.76</v>
          </cell>
        </row>
        <row r="621">
          <cell r="A621" t="str">
            <v>ВВГнг-LS 5х  1,5</v>
          </cell>
          <cell r="GF621">
            <v>34.49</v>
          </cell>
          <cell r="GG621">
            <v>31.36</v>
          </cell>
        </row>
        <row r="622">
          <cell r="A622" t="str">
            <v>ВВГнг-LS 5х  2,5</v>
          </cell>
          <cell r="GF622">
            <v>50.58</v>
          </cell>
          <cell r="GG622">
            <v>45.98</v>
          </cell>
        </row>
        <row r="623">
          <cell r="A623" t="str">
            <v>ВВГнг-LS 5х  4</v>
          </cell>
          <cell r="GF623">
            <v>75.19</v>
          </cell>
          <cell r="GG623">
            <v>68.36</v>
          </cell>
        </row>
        <row r="624">
          <cell r="A624" t="str">
            <v>ВВГнг-LS 5х  6</v>
          </cell>
          <cell r="GF624">
            <v>108.21</v>
          </cell>
          <cell r="GG624">
            <v>98.37</v>
          </cell>
        </row>
        <row r="625">
          <cell r="A625" t="str">
            <v>ВВГнг-LS 5х 10</v>
          </cell>
          <cell r="GF625">
            <v>191.55</v>
          </cell>
          <cell r="GG625">
            <v>174.14</v>
          </cell>
        </row>
        <row r="626">
          <cell r="A626" t="str">
            <v>ВВГнг-LS 5х 16</v>
          </cell>
          <cell r="GF626">
            <v>300.60000000000002</v>
          </cell>
          <cell r="GG626">
            <v>273.27999999999997</v>
          </cell>
        </row>
        <row r="627">
          <cell r="A627" t="str">
            <v>ВВГнг-LS 5х 25</v>
          </cell>
          <cell r="GF627">
            <v>462.82</v>
          </cell>
          <cell r="GG627">
            <v>420.74</v>
          </cell>
        </row>
        <row r="628">
          <cell r="A628" t="str">
            <v>ВВГнг-LS 5х 35</v>
          </cell>
          <cell r="GF628">
            <v>643.30999999999995</v>
          </cell>
          <cell r="GG628">
            <v>584.83000000000004</v>
          </cell>
        </row>
        <row r="629">
          <cell r="A629" t="str">
            <v>ВВГнг-LS 5х 50</v>
          </cell>
          <cell r="GF629">
            <v>869.37</v>
          </cell>
          <cell r="GG629">
            <v>790.33</v>
          </cell>
        </row>
        <row r="630">
          <cell r="A630" t="str">
            <v>ВВГнг-LS 5х 70</v>
          </cell>
          <cell r="GF630">
            <v>1269.45</v>
          </cell>
          <cell r="GG630">
            <v>1154.05</v>
          </cell>
        </row>
        <row r="631">
          <cell r="A631" t="str">
            <v>ВВГнг-LS 5х 95</v>
          </cell>
          <cell r="GF631">
            <v>1726.4</v>
          </cell>
          <cell r="GG631">
            <v>1569.45</v>
          </cell>
        </row>
        <row r="632">
          <cell r="A632" t="str">
            <v>ВВГнг-LS 5х120</v>
          </cell>
          <cell r="GF632">
            <v>2159.3000000000002</v>
          </cell>
          <cell r="GG632">
            <v>1963</v>
          </cell>
        </row>
        <row r="633">
          <cell r="A633" t="str">
            <v>ВВГнг-LS 5х150</v>
          </cell>
          <cell r="GF633">
            <v>2642.36</v>
          </cell>
          <cell r="GG633">
            <v>2402.15</v>
          </cell>
        </row>
        <row r="634">
          <cell r="A634" t="str">
            <v>ВВГнг-LS 5х185</v>
          </cell>
          <cell r="GF634">
            <v>3151.01</v>
          </cell>
          <cell r="GG634">
            <v>2864.55</v>
          </cell>
        </row>
        <row r="635">
          <cell r="A635" t="str">
            <v xml:space="preserve"> Кабель медный силовой с заполнением (ВВГз)</v>
          </cell>
          <cell r="GF635">
            <v>0</v>
          </cell>
        </row>
        <row r="636">
          <cell r="A636" t="str">
            <v>ВВГз 2х  1,5</v>
          </cell>
          <cell r="GF636">
            <v>15.02</v>
          </cell>
          <cell r="GG636">
            <v>13.65</v>
          </cell>
        </row>
        <row r="637">
          <cell r="A637" t="str">
            <v>ВВГз 2х  2,5</v>
          </cell>
          <cell r="GF637">
            <v>22.07</v>
          </cell>
          <cell r="GG637">
            <v>20.059999999999999</v>
          </cell>
        </row>
        <row r="638">
          <cell r="A638" t="str">
            <v>ВВГз 2х  4</v>
          </cell>
          <cell r="GF638">
            <v>34.42</v>
          </cell>
          <cell r="GG638">
            <v>31.29</v>
          </cell>
        </row>
        <row r="639">
          <cell r="A639" t="str">
            <v>ВВГз 2х  6</v>
          </cell>
          <cell r="GF639">
            <v>48.49</v>
          </cell>
          <cell r="GG639">
            <v>44.08</v>
          </cell>
        </row>
        <row r="640">
          <cell r="A640" t="str">
            <v>ВВГз 2х 10</v>
          </cell>
          <cell r="GF640">
            <v>82.45</v>
          </cell>
          <cell r="GG640">
            <v>74.959999999999994</v>
          </cell>
        </row>
        <row r="641">
          <cell r="A641" t="str">
            <v>ВВГз 3х  1,5</v>
          </cell>
          <cell r="GF641">
            <v>20.350000000000001</v>
          </cell>
          <cell r="GG641">
            <v>18.5</v>
          </cell>
        </row>
        <row r="642">
          <cell r="A642" t="str">
            <v>ВВГз 3х  2,5</v>
          </cell>
          <cell r="GF642">
            <v>31.21</v>
          </cell>
          <cell r="GG642">
            <v>28.38</v>
          </cell>
        </row>
        <row r="643">
          <cell r="A643" t="str">
            <v>ВВГз 3х  4</v>
          </cell>
          <cell r="GF643">
            <v>47.56</v>
          </cell>
          <cell r="GG643">
            <v>43.24</v>
          </cell>
        </row>
        <row r="644">
          <cell r="A644" t="str">
            <v>ВВГз 3х  6</v>
          </cell>
          <cell r="GF644">
            <v>68.319999999999993</v>
          </cell>
          <cell r="GG644">
            <v>62.11</v>
          </cell>
        </row>
        <row r="645">
          <cell r="A645" t="str">
            <v>ВВГз 3х 10</v>
          </cell>
          <cell r="GF645">
            <v>114.56</v>
          </cell>
          <cell r="GG645">
            <v>104.15</v>
          </cell>
        </row>
        <row r="646">
          <cell r="A646" t="str">
            <v>ВВГз 3х 16</v>
          </cell>
          <cell r="GF646">
            <v>171.75</v>
          </cell>
          <cell r="GG646">
            <v>156.13999999999999</v>
          </cell>
        </row>
        <row r="647">
          <cell r="A647" t="str">
            <v>ВВГз 3х  2,5+1х1,5</v>
          </cell>
          <cell r="GF647">
            <v>36.9</v>
          </cell>
          <cell r="GG647">
            <v>33.54</v>
          </cell>
        </row>
        <row r="648">
          <cell r="A648" t="str">
            <v>ВВГз 3х  4+1х2,5</v>
          </cell>
          <cell r="GF648">
            <v>56.91</v>
          </cell>
          <cell r="GG648">
            <v>51.74</v>
          </cell>
        </row>
        <row r="649">
          <cell r="A649" t="str">
            <v>ВВГз 3х  6+1х4</v>
          </cell>
          <cell r="GF649">
            <v>93.24</v>
          </cell>
          <cell r="GG649">
            <v>84.76</v>
          </cell>
        </row>
        <row r="650">
          <cell r="A650" t="str">
            <v>ВВГз 3х 10+1х6</v>
          </cell>
          <cell r="GF650">
            <v>133.94</v>
          </cell>
          <cell r="GG650">
            <v>121.76</v>
          </cell>
        </row>
        <row r="651">
          <cell r="A651" t="str">
            <v>ВВГз 3х 16+1х10</v>
          </cell>
          <cell r="GF651">
            <v>204.94</v>
          </cell>
          <cell r="GG651">
            <v>186.31</v>
          </cell>
        </row>
        <row r="652">
          <cell r="A652" t="str">
            <v>ВВГз 4х  1,5</v>
          </cell>
          <cell r="GF652">
            <v>26.07</v>
          </cell>
          <cell r="GG652">
            <v>23.7</v>
          </cell>
        </row>
        <row r="653">
          <cell r="A653" t="str">
            <v>ВВГз 4х  2,5</v>
          </cell>
          <cell r="GF653">
            <v>40.159999999999997</v>
          </cell>
          <cell r="GG653">
            <v>36.51</v>
          </cell>
        </row>
        <row r="654">
          <cell r="A654" t="str">
            <v>ВВГз 4х  4</v>
          </cell>
          <cell r="GF654">
            <v>61.57</v>
          </cell>
          <cell r="GG654">
            <v>55.98</v>
          </cell>
        </row>
        <row r="655">
          <cell r="A655" t="str">
            <v>ВВГз 4х  6</v>
          </cell>
          <cell r="GF655">
            <v>88.91</v>
          </cell>
          <cell r="GG655">
            <v>80.83</v>
          </cell>
        </row>
        <row r="656">
          <cell r="A656" t="str">
            <v>ВВГз 4х 10</v>
          </cell>
          <cell r="GF656">
            <v>147.43</v>
          </cell>
          <cell r="GG656">
            <v>134.03</v>
          </cell>
        </row>
        <row r="657">
          <cell r="A657" t="str">
            <v>ВВГз 4х 16</v>
          </cell>
          <cell r="GF657">
            <v>225.39</v>
          </cell>
          <cell r="GG657">
            <v>204.9</v>
          </cell>
        </row>
        <row r="658">
          <cell r="A658" t="str">
            <v>ВВГз 4х 25</v>
          </cell>
          <cell r="GF658">
            <v>356.84</v>
          </cell>
          <cell r="GG658">
            <v>324.39999999999998</v>
          </cell>
        </row>
        <row r="659">
          <cell r="A659" t="str">
            <v>ВВГз 4х 35</v>
          </cell>
          <cell r="GF659">
            <v>490.19</v>
          </cell>
          <cell r="GG659">
            <v>445.63</v>
          </cell>
        </row>
        <row r="660">
          <cell r="A660" t="str">
            <v>ВВГз 4х 50</v>
          </cell>
          <cell r="GF660">
            <v>713.8</v>
          </cell>
          <cell r="GG660">
            <v>648.91</v>
          </cell>
        </row>
        <row r="661">
          <cell r="A661" t="str">
            <v>ВВГз 4х 70</v>
          </cell>
          <cell r="GF661">
            <v>1075.95</v>
          </cell>
          <cell r="GG661">
            <v>978.13</v>
          </cell>
        </row>
        <row r="662">
          <cell r="A662" t="str">
            <v>ВВГз 4х 95</v>
          </cell>
          <cell r="GF662">
            <v>1389.68</v>
          </cell>
          <cell r="GG662">
            <v>1263.3499999999999</v>
          </cell>
        </row>
        <row r="663">
          <cell r="A663" t="str">
            <v>ВВГз 4х120</v>
          </cell>
          <cell r="GF663">
            <v>1750.42</v>
          </cell>
          <cell r="GG663">
            <v>1591.29</v>
          </cell>
        </row>
        <row r="664">
          <cell r="A664" t="str">
            <v>ВВГз 5х  1,5</v>
          </cell>
          <cell r="GF664">
            <v>34.39</v>
          </cell>
          <cell r="GG664">
            <v>31.27</v>
          </cell>
        </row>
        <row r="665">
          <cell r="A665" t="str">
            <v>ВВГз 5х  2,5</v>
          </cell>
          <cell r="GF665">
            <v>50.78</v>
          </cell>
          <cell r="GG665">
            <v>46.17</v>
          </cell>
        </row>
        <row r="666">
          <cell r="A666" t="str">
            <v>ВВГз 5х  4</v>
          </cell>
          <cell r="GF666">
            <v>77.78</v>
          </cell>
          <cell r="GG666">
            <v>70.7</v>
          </cell>
        </row>
        <row r="667">
          <cell r="A667" t="str">
            <v>ВВГз 5х  6</v>
          </cell>
          <cell r="GF667">
            <v>109.75</v>
          </cell>
          <cell r="GG667">
            <v>99.77</v>
          </cell>
        </row>
        <row r="668">
          <cell r="A668" t="str">
            <v>ВВГз 5х 10</v>
          </cell>
          <cell r="GF668">
            <v>185.13</v>
          </cell>
          <cell r="GG668">
            <v>168.3</v>
          </cell>
        </row>
        <row r="669">
          <cell r="A669" t="str">
            <v>ВВГз 5х 16</v>
          </cell>
          <cell r="GF669">
            <v>313.32</v>
          </cell>
          <cell r="GG669">
            <v>284.83999999999997</v>
          </cell>
        </row>
        <row r="670">
          <cell r="A670" t="str">
            <v>ВВГз 5х 25</v>
          </cell>
          <cell r="GF670">
            <v>496.78</v>
          </cell>
          <cell r="GG670">
            <v>451.62</v>
          </cell>
        </row>
        <row r="671">
          <cell r="A671" t="str">
            <v>ВВГз 5х 35</v>
          </cell>
          <cell r="GF671">
            <v>669.48</v>
          </cell>
          <cell r="GG671">
            <v>608.62</v>
          </cell>
        </row>
        <row r="672">
          <cell r="A672" t="str">
            <v xml:space="preserve"> Кабель медный бронированный (ВБбШв, ВБбШнг)</v>
          </cell>
          <cell r="GF672">
            <v>0</v>
          </cell>
        </row>
        <row r="673">
          <cell r="A673" t="str">
            <v>ВБбШв 3х 1,5</v>
          </cell>
          <cell r="GF673">
            <v>36.380000000000003</v>
          </cell>
          <cell r="GG673">
            <v>33.08</v>
          </cell>
        </row>
        <row r="674">
          <cell r="A674" t="str">
            <v>ВБбШв 3х 2,5</v>
          </cell>
          <cell r="GF674">
            <v>51.23</v>
          </cell>
          <cell r="GG674">
            <v>46.57</v>
          </cell>
        </row>
        <row r="675">
          <cell r="A675" t="str">
            <v>ВБбШв 3х 4</v>
          </cell>
          <cell r="GF675">
            <v>56.26</v>
          </cell>
          <cell r="GG675">
            <v>51.14</v>
          </cell>
        </row>
        <row r="676">
          <cell r="A676" t="str">
            <v>ВБбШв 3х 6</v>
          </cell>
          <cell r="GF676">
            <v>76.510000000000005</v>
          </cell>
          <cell r="GG676">
            <v>69.56</v>
          </cell>
        </row>
        <row r="677">
          <cell r="A677" t="str">
            <v>ВБбШв 3х 10</v>
          </cell>
          <cell r="GF677">
            <v>120.69</v>
          </cell>
          <cell r="GG677">
            <v>109.72</v>
          </cell>
        </row>
        <row r="678">
          <cell r="A678" t="str">
            <v>ВБбШв 3х 16</v>
          </cell>
          <cell r="GF678">
            <v>178.5</v>
          </cell>
          <cell r="GG678">
            <v>162.27000000000001</v>
          </cell>
        </row>
        <row r="679">
          <cell r="A679" t="str">
            <v>ВБбШв 3х 25</v>
          </cell>
          <cell r="GF679">
            <v>276.43</v>
          </cell>
          <cell r="GG679">
            <v>251.3</v>
          </cell>
        </row>
        <row r="680">
          <cell r="A680" t="str">
            <v>ВБбШв 3х 35</v>
          </cell>
          <cell r="GF680">
            <v>373.08</v>
          </cell>
          <cell r="GG680">
            <v>339.16</v>
          </cell>
        </row>
        <row r="681">
          <cell r="A681" t="str">
            <v>ВБбШв 3х 50</v>
          </cell>
          <cell r="GF681">
            <v>516.72</v>
          </cell>
          <cell r="GG681">
            <v>469.75</v>
          </cell>
        </row>
        <row r="682">
          <cell r="A682" t="str">
            <v>ВБбШв 3х 70</v>
          </cell>
          <cell r="GF682">
            <v>754.1</v>
          </cell>
          <cell r="GG682">
            <v>685.55</v>
          </cell>
        </row>
        <row r="683">
          <cell r="A683" t="str">
            <v>ВБбШв 3х 95</v>
          </cell>
          <cell r="GF683">
            <v>1002.43</v>
          </cell>
          <cell r="GG683">
            <v>911.3</v>
          </cell>
        </row>
        <row r="684">
          <cell r="A684" t="str">
            <v>ВБбШв 3х120</v>
          </cell>
          <cell r="GF684">
            <v>1241.43</v>
          </cell>
          <cell r="GG684">
            <v>1128.57</v>
          </cell>
        </row>
        <row r="685">
          <cell r="A685" t="str">
            <v>ВБбШв 3х185</v>
          </cell>
          <cell r="GF685">
            <v>1902.56</v>
          </cell>
          <cell r="GG685">
            <v>1729.6</v>
          </cell>
        </row>
        <row r="686">
          <cell r="A686" t="str">
            <v>ВБбШв 3х240</v>
          </cell>
          <cell r="GF686">
            <v>2483.85</v>
          </cell>
          <cell r="GG686">
            <v>2258.0500000000002</v>
          </cell>
        </row>
        <row r="687">
          <cell r="A687" t="str">
            <v>ВБбШв 3х 4+1х2,5</v>
          </cell>
          <cell r="GF687">
            <v>77.290000000000006</v>
          </cell>
          <cell r="GG687">
            <v>70.27</v>
          </cell>
        </row>
        <row r="688">
          <cell r="A688" t="str">
            <v>ВБбШв 3х 6+1х4</v>
          </cell>
          <cell r="GF688">
            <v>102.67</v>
          </cell>
          <cell r="GG688">
            <v>93.33</v>
          </cell>
        </row>
        <row r="689">
          <cell r="A689" t="str">
            <v>ВБбШв 3х10+1х6</v>
          </cell>
          <cell r="GF689">
            <v>153.93</v>
          </cell>
          <cell r="GG689">
            <v>139.94</v>
          </cell>
        </row>
        <row r="690">
          <cell r="A690" t="str">
            <v>ВБбШв 3х16+1х10</v>
          </cell>
          <cell r="GF690">
            <v>223.53</v>
          </cell>
          <cell r="GG690">
            <v>203.21</v>
          </cell>
        </row>
        <row r="691">
          <cell r="A691" t="str">
            <v>ВБбШв 3х25+1х16</v>
          </cell>
          <cell r="GF691">
            <v>335.71</v>
          </cell>
          <cell r="GG691">
            <v>305.19</v>
          </cell>
        </row>
        <row r="692">
          <cell r="A692" t="str">
            <v>ВБбШв 3х35+1х16</v>
          </cell>
          <cell r="GF692">
            <v>440.46</v>
          </cell>
          <cell r="GG692">
            <v>400.41</v>
          </cell>
        </row>
        <row r="693">
          <cell r="A693" t="str">
            <v>ВБбШв 3х50+1х25</v>
          </cell>
          <cell r="GF693">
            <v>601.28</v>
          </cell>
          <cell r="GG693">
            <v>546.62</v>
          </cell>
        </row>
        <row r="694">
          <cell r="A694" t="str">
            <v>ВБбШв 3х70+1х35</v>
          </cell>
          <cell r="GF694">
            <v>874.06</v>
          </cell>
          <cell r="GG694">
            <v>794.6</v>
          </cell>
        </row>
        <row r="695">
          <cell r="A695" t="str">
            <v>ВБбШв 3х95+1х50</v>
          </cell>
          <cell r="GF695">
            <v>1175.99</v>
          </cell>
          <cell r="GG695">
            <v>1069.08</v>
          </cell>
        </row>
        <row r="696">
          <cell r="A696" t="str">
            <v>ВБбШв 3х120+1х70</v>
          </cell>
          <cell r="GF696">
            <v>1486.12</v>
          </cell>
          <cell r="GG696">
            <v>1351.02</v>
          </cell>
        </row>
        <row r="697">
          <cell r="A697" t="str">
            <v>ВБбШв 3х150+1х70</v>
          </cell>
          <cell r="GF697">
            <v>1784.4</v>
          </cell>
          <cell r="GG697">
            <v>1622.18</v>
          </cell>
        </row>
        <row r="698">
          <cell r="A698" t="str">
            <v>ВБбШв 3х185+1х95</v>
          </cell>
          <cell r="GF698">
            <v>2236.08</v>
          </cell>
          <cell r="GG698">
            <v>2032.8</v>
          </cell>
        </row>
        <row r="699">
          <cell r="A699" t="str">
            <v>ВБбШв 4х 2,5</v>
          </cell>
          <cell r="GF699">
            <v>51.29</v>
          </cell>
          <cell r="GG699">
            <v>46.62</v>
          </cell>
        </row>
        <row r="700">
          <cell r="A700" t="str">
            <v>ВБбШв 4х 4</v>
          </cell>
          <cell r="GF700">
            <v>72.459999999999994</v>
          </cell>
          <cell r="GG700">
            <v>65.88</v>
          </cell>
        </row>
        <row r="701">
          <cell r="A701" t="str">
            <v>ВБбШв 4х 6</v>
          </cell>
          <cell r="GF701">
            <v>101.32</v>
          </cell>
          <cell r="GG701">
            <v>92.11</v>
          </cell>
        </row>
        <row r="702">
          <cell r="A702" t="str">
            <v>ВБбШв 4х 10</v>
          </cell>
          <cell r="GF702">
            <v>158.13</v>
          </cell>
          <cell r="GG702">
            <v>143.76</v>
          </cell>
        </row>
        <row r="703">
          <cell r="A703" t="str">
            <v>ВБбШв 4х 16</v>
          </cell>
          <cell r="GF703">
            <v>230.23</v>
          </cell>
          <cell r="GG703">
            <v>209.3</v>
          </cell>
        </row>
        <row r="704">
          <cell r="A704" t="str">
            <v>ВБбШв 4х 25</v>
          </cell>
          <cell r="GF704">
            <v>367.54</v>
          </cell>
          <cell r="GG704">
            <v>334.13</v>
          </cell>
        </row>
        <row r="705">
          <cell r="A705" t="str">
            <v>ВБбШв 4х 35</v>
          </cell>
          <cell r="GF705">
            <v>511.13</v>
          </cell>
          <cell r="GG705">
            <v>464.66</v>
          </cell>
        </row>
        <row r="706">
          <cell r="A706" t="str">
            <v>ВБбШв 4х 50</v>
          </cell>
          <cell r="GF706">
            <v>707.25</v>
          </cell>
          <cell r="GG706">
            <v>642.96</v>
          </cell>
        </row>
        <row r="707">
          <cell r="A707" t="str">
            <v>ВБбШв 4х 70</v>
          </cell>
          <cell r="GF707">
            <v>948.54</v>
          </cell>
          <cell r="GG707">
            <v>862.31</v>
          </cell>
        </row>
        <row r="708">
          <cell r="A708" t="str">
            <v>ВБбШв 4х 95</v>
          </cell>
          <cell r="GF708">
            <v>1298.4100000000001</v>
          </cell>
          <cell r="GG708">
            <v>1180.3699999999999</v>
          </cell>
        </row>
        <row r="709">
          <cell r="A709" t="str">
            <v>ВБбШв 4х120</v>
          </cell>
          <cell r="GF709">
            <v>1623.2</v>
          </cell>
          <cell r="GG709">
            <v>1475.64</v>
          </cell>
        </row>
        <row r="710">
          <cell r="A710" t="str">
            <v>ВБбШв 4х150</v>
          </cell>
          <cell r="GF710">
            <v>1986.87</v>
          </cell>
          <cell r="GG710">
            <v>1806.25</v>
          </cell>
        </row>
        <row r="711">
          <cell r="A711" t="str">
            <v>ВБбШв 4х185</v>
          </cell>
          <cell r="GF711">
            <v>2479.73</v>
          </cell>
          <cell r="GG711">
            <v>2254.3000000000002</v>
          </cell>
        </row>
        <row r="712">
          <cell r="A712" t="str">
            <v>ВБбШв 4х240</v>
          </cell>
          <cell r="GF712">
            <v>3235.16</v>
          </cell>
          <cell r="GG712">
            <v>2941.05</v>
          </cell>
        </row>
        <row r="713">
          <cell r="A713" t="str">
            <v>ВБбШв 5х2,5</v>
          </cell>
          <cell r="GF713">
            <v>61.76</v>
          </cell>
          <cell r="GG713">
            <v>56.15</v>
          </cell>
        </row>
        <row r="714">
          <cell r="A714" t="str">
            <v>ВБбШв 5х4</v>
          </cell>
          <cell r="GF714">
            <v>90.29</v>
          </cell>
          <cell r="GG714">
            <v>82.08</v>
          </cell>
        </row>
        <row r="715">
          <cell r="A715" t="str">
            <v>ВБбШв 5х6</v>
          </cell>
          <cell r="GF715">
            <v>124.04</v>
          </cell>
          <cell r="GG715">
            <v>112.76</v>
          </cell>
        </row>
        <row r="716">
          <cell r="A716" t="str">
            <v>ВБбШв 5х10</v>
          </cell>
          <cell r="GF716">
            <v>195.55</v>
          </cell>
          <cell r="GG716">
            <v>177.77</v>
          </cell>
        </row>
        <row r="717">
          <cell r="A717" t="str">
            <v>ВБбШв 5х16</v>
          </cell>
          <cell r="GF717">
            <v>301.41000000000003</v>
          </cell>
          <cell r="GG717">
            <v>274</v>
          </cell>
        </row>
        <row r="718">
          <cell r="A718" t="str">
            <v>ВБбШв 5х25</v>
          </cell>
          <cell r="GF718">
            <v>461.49</v>
          </cell>
          <cell r="GG718">
            <v>419.54</v>
          </cell>
        </row>
        <row r="719">
          <cell r="A719" t="str">
            <v>ВБбШв 5х35</v>
          </cell>
          <cell r="GF719">
            <v>637.59</v>
          </cell>
          <cell r="GG719">
            <v>579.62</v>
          </cell>
        </row>
        <row r="720">
          <cell r="A720" t="str">
            <v>ВБбШв 5х50</v>
          </cell>
          <cell r="GF720">
            <v>885.01</v>
          </cell>
          <cell r="GG720">
            <v>804.55</v>
          </cell>
        </row>
        <row r="721">
          <cell r="A721" t="str">
            <v>ВБбШв 5х70</v>
          </cell>
          <cell r="GF721">
            <v>1197.93</v>
          </cell>
          <cell r="GG721">
            <v>1089.03</v>
          </cell>
        </row>
        <row r="722">
          <cell r="A722" t="str">
            <v>ВБбШв 5х95</v>
          </cell>
          <cell r="GF722">
            <v>1638.87</v>
          </cell>
          <cell r="GG722">
            <v>1489.88</v>
          </cell>
        </row>
        <row r="723">
          <cell r="A723" t="str">
            <v>ВБбШв 5х120</v>
          </cell>
          <cell r="GF723">
            <v>2054.48</v>
          </cell>
          <cell r="GG723">
            <v>1867.71</v>
          </cell>
        </row>
        <row r="724">
          <cell r="A724" t="str">
            <v>ВБбШв 5х150</v>
          </cell>
          <cell r="GF724">
            <v>2513.58</v>
          </cell>
          <cell r="GG724">
            <v>2285.0700000000002</v>
          </cell>
        </row>
        <row r="725">
          <cell r="A725" t="str">
            <v>ВБбШв 5х185</v>
          </cell>
          <cell r="GF725">
            <v>3235.08</v>
          </cell>
          <cell r="GG725">
            <v>2940.98</v>
          </cell>
        </row>
        <row r="726">
          <cell r="A726" t="str">
            <v>ВБбШв 5х240</v>
          </cell>
          <cell r="GF726">
            <v>3903.97</v>
          </cell>
          <cell r="GG726">
            <v>3549.07</v>
          </cell>
        </row>
        <row r="727">
          <cell r="A727" t="str">
            <v>ВБбШнг 3х 2,5</v>
          </cell>
          <cell r="GF727">
            <v>52.7</v>
          </cell>
          <cell r="GG727">
            <v>47.9</v>
          </cell>
        </row>
        <row r="728">
          <cell r="A728" t="str">
            <v>ВБбШнг 3х 4</v>
          </cell>
          <cell r="GF728">
            <v>70.33</v>
          </cell>
          <cell r="GG728">
            <v>63.93</v>
          </cell>
        </row>
        <row r="729">
          <cell r="A729" t="str">
            <v>ВБбШнг 3х 6</v>
          </cell>
          <cell r="GF729">
            <v>89.88</v>
          </cell>
          <cell r="GG729">
            <v>81.709999999999994</v>
          </cell>
        </row>
        <row r="730">
          <cell r="A730" t="str">
            <v>ВБбШнг 3х 10</v>
          </cell>
          <cell r="GF730">
            <v>134.91999999999999</v>
          </cell>
          <cell r="GG730">
            <v>122.66</v>
          </cell>
        </row>
        <row r="731">
          <cell r="A731" t="str">
            <v>ВБбШнг 3х 16</v>
          </cell>
          <cell r="GF731">
            <v>195.26</v>
          </cell>
          <cell r="GG731">
            <v>177.51</v>
          </cell>
        </row>
        <row r="732">
          <cell r="A732" t="str">
            <v>ВБбШнг 3х 25</v>
          </cell>
          <cell r="GF732">
            <v>290.10000000000002</v>
          </cell>
          <cell r="GG732">
            <v>263.72000000000003</v>
          </cell>
        </row>
        <row r="733">
          <cell r="A733" t="str">
            <v>ВБбШнг 3х 35</v>
          </cell>
          <cell r="GF733">
            <v>389.27</v>
          </cell>
          <cell r="GG733">
            <v>353.88</v>
          </cell>
        </row>
        <row r="734">
          <cell r="A734" t="str">
            <v>ВБбШнг 3х 50</v>
          </cell>
          <cell r="GF734">
            <v>523.80999999999995</v>
          </cell>
          <cell r="GG734">
            <v>476.19</v>
          </cell>
        </row>
        <row r="735">
          <cell r="A735" t="str">
            <v>ВБбШнг 3х 70</v>
          </cell>
          <cell r="GF735">
            <v>761.68</v>
          </cell>
          <cell r="GG735">
            <v>692.44</v>
          </cell>
        </row>
        <row r="736">
          <cell r="A736" t="str">
            <v>ВБбШнг 3х 95</v>
          </cell>
          <cell r="GF736">
            <v>1010.11</v>
          </cell>
          <cell r="GG736">
            <v>918.28</v>
          </cell>
        </row>
        <row r="737">
          <cell r="A737" t="str">
            <v>ВБбШнг 3х120</v>
          </cell>
          <cell r="GF737">
            <v>1251.4100000000001</v>
          </cell>
          <cell r="GG737">
            <v>1137.6500000000001</v>
          </cell>
        </row>
        <row r="738">
          <cell r="A738" t="str">
            <v>ВБбШнг 3х150</v>
          </cell>
          <cell r="GF738">
            <v>1545.96</v>
          </cell>
          <cell r="GG738">
            <v>1405.42</v>
          </cell>
        </row>
        <row r="739">
          <cell r="A739" t="str">
            <v>ВБбШнг 3х185</v>
          </cell>
          <cell r="GF739">
            <v>1913.46</v>
          </cell>
          <cell r="GG739">
            <v>1739.51</v>
          </cell>
        </row>
        <row r="740">
          <cell r="A740" t="str">
            <v>ВБбШнг 3х240</v>
          </cell>
          <cell r="GF740">
            <v>2496.2600000000002</v>
          </cell>
          <cell r="GG740">
            <v>2269.3200000000002</v>
          </cell>
        </row>
        <row r="741">
          <cell r="A741" t="str">
            <v>ВБбШнг 3х 4+1х2,5</v>
          </cell>
          <cell r="GF741">
            <v>94.45</v>
          </cell>
          <cell r="GG741">
            <v>85.86</v>
          </cell>
        </row>
        <row r="742">
          <cell r="A742" t="str">
            <v>ВБбШнг 3х 6+1х4</v>
          </cell>
          <cell r="GF742">
            <v>120.88</v>
          </cell>
          <cell r="GG742">
            <v>109.89</v>
          </cell>
        </row>
        <row r="743">
          <cell r="A743" t="str">
            <v>ВБбШнг 3х10+1х6</v>
          </cell>
          <cell r="GF743">
            <v>160.13999999999999</v>
          </cell>
          <cell r="GG743">
            <v>145.59</v>
          </cell>
        </row>
        <row r="744">
          <cell r="A744" t="str">
            <v>ВБбШнг 3х16+1х10</v>
          </cell>
          <cell r="GF744">
            <v>229.05</v>
          </cell>
          <cell r="GG744">
            <v>208.23</v>
          </cell>
        </row>
        <row r="745">
          <cell r="A745" t="str">
            <v>ВБбШнг 3х25+1х16</v>
          </cell>
          <cell r="GF745">
            <v>343.97</v>
          </cell>
          <cell r="GG745">
            <v>312.7</v>
          </cell>
        </row>
        <row r="746">
          <cell r="A746" t="str">
            <v>ВБбШнг 3х35+1х16</v>
          </cell>
          <cell r="GF746">
            <v>445.16</v>
          </cell>
          <cell r="GG746">
            <v>404.69</v>
          </cell>
        </row>
        <row r="747">
          <cell r="A747" t="str">
            <v>ВБбШнг 3х50+1х25</v>
          </cell>
          <cell r="GF747">
            <v>608.19000000000005</v>
          </cell>
          <cell r="GG747">
            <v>552.9</v>
          </cell>
        </row>
        <row r="748">
          <cell r="A748" t="str">
            <v>ВБбШнг 3х70+1х35</v>
          </cell>
          <cell r="GF748">
            <v>881.71</v>
          </cell>
          <cell r="GG748">
            <v>801.55</v>
          </cell>
        </row>
        <row r="749">
          <cell r="A749" t="str">
            <v>ВБбШнг 3х95+1х50</v>
          </cell>
          <cell r="GF749">
            <v>1187.08</v>
          </cell>
          <cell r="GG749">
            <v>1079.1600000000001</v>
          </cell>
        </row>
        <row r="750">
          <cell r="A750" t="str">
            <v>ВБбШнг 3х120+1х70</v>
          </cell>
          <cell r="GF750">
            <v>1499.24</v>
          </cell>
          <cell r="GG750">
            <v>1362.95</v>
          </cell>
        </row>
        <row r="751">
          <cell r="A751" t="str">
            <v>ВБбШнг 3х150+1х70</v>
          </cell>
          <cell r="GF751">
            <v>1795.77</v>
          </cell>
          <cell r="GG751">
            <v>1632.52</v>
          </cell>
        </row>
        <row r="752">
          <cell r="A752" t="str">
            <v>ВБбШнг 3х185+1х95</v>
          </cell>
          <cell r="GF752">
            <v>2248.2800000000002</v>
          </cell>
          <cell r="GG752">
            <v>2043.89</v>
          </cell>
        </row>
        <row r="753">
          <cell r="A753" t="str">
            <v>ВБбШнг 4х 2,5</v>
          </cell>
          <cell r="GF753">
            <v>63.67</v>
          </cell>
          <cell r="GG753">
            <v>57.88</v>
          </cell>
        </row>
        <row r="754">
          <cell r="A754" t="str">
            <v>ВБбШнг 4х 4</v>
          </cell>
          <cell r="GF754">
            <v>84.97</v>
          </cell>
          <cell r="GG754">
            <v>77.25</v>
          </cell>
        </row>
        <row r="755">
          <cell r="A755" t="str">
            <v>ВБбШнг 4х 6</v>
          </cell>
          <cell r="GF755">
            <v>110.94</v>
          </cell>
          <cell r="GG755">
            <v>100.85</v>
          </cell>
        </row>
        <row r="756">
          <cell r="A756" t="str">
            <v>ВБбШнг 4х 10</v>
          </cell>
          <cell r="GF756">
            <v>170.72</v>
          </cell>
          <cell r="GG756">
            <v>155.19999999999999</v>
          </cell>
        </row>
        <row r="757">
          <cell r="A757" t="str">
            <v>ВБбШнг 4х 16</v>
          </cell>
          <cell r="GF757">
            <v>244.91</v>
          </cell>
          <cell r="GG757">
            <v>222.64</v>
          </cell>
        </row>
        <row r="758">
          <cell r="A758" t="str">
            <v>ВБбШнг 4х 25</v>
          </cell>
          <cell r="GF758">
            <v>370.44</v>
          </cell>
          <cell r="GG758">
            <v>336.76</v>
          </cell>
        </row>
        <row r="759">
          <cell r="A759" t="str">
            <v>ВБбШнг 4х 35</v>
          </cell>
          <cell r="GF759">
            <v>505.88</v>
          </cell>
          <cell r="GG759">
            <v>459.89</v>
          </cell>
        </row>
        <row r="760">
          <cell r="A760" t="str">
            <v>ВБбШнг 4х 50</v>
          </cell>
          <cell r="GF760">
            <v>678.93</v>
          </cell>
          <cell r="GG760">
            <v>617.20000000000005</v>
          </cell>
        </row>
        <row r="761">
          <cell r="A761" t="str">
            <v>ВБбШнг 4х 70</v>
          </cell>
          <cell r="GF761">
            <v>1001.2</v>
          </cell>
          <cell r="GG761">
            <v>910.19</v>
          </cell>
        </row>
        <row r="762">
          <cell r="A762" t="str">
            <v>ВБбШнг 4х 95</v>
          </cell>
          <cell r="GF762">
            <v>1333.14</v>
          </cell>
          <cell r="GG762">
            <v>1211.95</v>
          </cell>
        </row>
        <row r="763">
          <cell r="A763" t="str">
            <v>ВБбШнг 4х120</v>
          </cell>
          <cell r="GF763">
            <v>1652.67</v>
          </cell>
          <cell r="GG763">
            <v>1502.43</v>
          </cell>
        </row>
        <row r="764">
          <cell r="A764" t="str">
            <v>ВБбШнг 4х150</v>
          </cell>
          <cell r="GF764">
            <v>2045.38</v>
          </cell>
          <cell r="GG764">
            <v>1859.44</v>
          </cell>
        </row>
        <row r="765">
          <cell r="A765" t="str">
            <v>ВБбШнг 4х185</v>
          </cell>
          <cell r="GF765">
            <v>2531.62</v>
          </cell>
          <cell r="GG765">
            <v>2301.4699999999998</v>
          </cell>
        </row>
        <row r="766">
          <cell r="A766" t="str">
            <v>ВБбШнг 4х240</v>
          </cell>
          <cell r="GF766">
            <v>3405.71</v>
          </cell>
          <cell r="GG766">
            <v>3096.1</v>
          </cell>
        </row>
        <row r="767">
          <cell r="A767" t="str">
            <v>ВБбШнг 5х6</v>
          </cell>
          <cell r="GF767">
            <v>135.55000000000001</v>
          </cell>
          <cell r="GG767">
            <v>123.23</v>
          </cell>
        </row>
        <row r="768">
          <cell r="A768" t="str">
            <v>ВБбШнг 5х10</v>
          </cell>
          <cell r="GF768">
            <v>212.7</v>
          </cell>
          <cell r="GG768">
            <v>193.36</v>
          </cell>
        </row>
        <row r="769">
          <cell r="A769" t="str">
            <v>ВБбШнг 5х16</v>
          </cell>
          <cell r="GF769">
            <v>307.87</v>
          </cell>
          <cell r="GG769">
            <v>279.88</v>
          </cell>
        </row>
        <row r="770">
          <cell r="A770" t="str">
            <v>ВБбШнг 5х25</v>
          </cell>
          <cell r="GF770">
            <v>464.15</v>
          </cell>
          <cell r="GG770">
            <v>421.95</v>
          </cell>
        </row>
        <row r="771">
          <cell r="A771" t="str">
            <v>ВБбШнг 5х35</v>
          </cell>
          <cell r="GF771">
            <v>621.63</v>
          </cell>
          <cell r="GG771">
            <v>565.12</v>
          </cell>
        </row>
        <row r="772">
          <cell r="A772" t="str">
            <v>ВБбШнг 5х50</v>
          </cell>
          <cell r="GF772">
            <v>932.14</v>
          </cell>
          <cell r="GG772">
            <v>847.4</v>
          </cell>
        </row>
        <row r="773">
          <cell r="A773" t="str">
            <v>ВБбШнг 5х70</v>
          </cell>
          <cell r="GF773">
            <v>1262.8800000000001</v>
          </cell>
          <cell r="GG773">
            <v>1148.07</v>
          </cell>
        </row>
        <row r="774">
          <cell r="A774" t="str">
            <v>ВБбШнг 5х95</v>
          </cell>
          <cell r="GF774">
            <v>1686.84</v>
          </cell>
          <cell r="GG774">
            <v>1533.49</v>
          </cell>
        </row>
        <row r="775">
          <cell r="A775" t="str">
            <v>ВБбШнг 5х120</v>
          </cell>
          <cell r="GF775">
            <v>2094.63</v>
          </cell>
          <cell r="GG775">
            <v>1904.21</v>
          </cell>
        </row>
        <row r="776">
          <cell r="A776" t="str">
            <v xml:space="preserve"> Кабель алюминиевый силовой (АВВГ, АВВГп, АВВГнг, АВВГнг-п, АВВГнг-LS)</v>
          </cell>
        </row>
        <row r="777">
          <cell r="A777" t="str">
            <v>АВВГ 1х  2,5</v>
          </cell>
          <cell r="GF777">
            <v>2.94</v>
          </cell>
          <cell r="GG777">
            <v>2.67</v>
          </cell>
        </row>
        <row r="778">
          <cell r="A778" t="str">
            <v>АВВГ 1х  4</v>
          </cell>
          <cell r="GF778">
            <v>4</v>
          </cell>
          <cell r="GG778">
            <v>3.64</v>
          </cell>
        </row>
        <row r="779">
          <cell r="A779" t="str">
            <v>АВВГ 1х  6</v>
          </cell>
          <cell r="GF779">
            <v>5.53</v>
          </cell>
          <cell r="GG779">
            <v>5.03</v>
          </cell>
        </row>
        <row r="780">
          <cell r="A780" t="str">
            <v>АВВГ 1х 10</v>
          </cell>
          <cell r="GF780">
            <v>7.74</v>
          </cell>
          <cell r="GG780">
            <v>7.03</v>
          </cell>
        </row>
        <row r="781">
          <cell r="A781" t="str">
            <v>АВВГ 1х 16</v>
          </cell>
          <cell r="GF781">
            <v>11.49</v>
          </cell>
          <cell r="GG781">
            <v>10.45</v>
          </cell>
        </row>
        <row r="782">
          <cell r="A782" t="str">
            <v>АВВГ 1х 25</v>
          </cell>
          <cell r="GF782">
            <v>16.79</v>
          </cell>
          <cell r="GG782">
            <v>15.27</v>
          </cell>
        </row>
        <row r="783">
          <cell r="A783" t="str">
            <v>АВВГ 1х 35</v>
          </cell>
          <cell r="GF783">
            <v>21.46</v>
          </cell>
          <cell r="GG783">
            <v>19.510000000000002</v>
          </cell>
        </row>
        <row r="784">
          <cell r="A784" t="str">
            <v>АВВГ 1х 50</v>
          </cell>
          <cell r="GF784">
            <v>29.48</v>
          </cell>
          <cell r="GG784">
            <v>26.8</v>
          </cell>
        </row>
        <row r="785">
          <cell r="A785" t="str">
            <v>АВВГ 1х 70</v>
          </cell>
          <cell r="GF785">
            <v>39.6</v>
          </cell>
          <cell r="GG785">
            <v>36</v>
          </cell>
        </row>
        <row r="786">
          <cell r="A786" t="str">
            <v>АВВГ 1х 95</v>
          </cell>
          <cell r="GF786">
            <v>47.88</v>
          </cell>
          <cell r="GG786">
            <v>43.53</v>
          </cell>
        </row>
        <row r="787">
          <cell r="A787" t="str">
            <v>АВВГ 1х120</v>
          </cell>
          <cell r="GF787">
            <v>63.07</v>
          </cell>
          <cell r="GG787">
            <v>57.34</v>
          </cell>
        </row>
        <row r="788">
          <cell r="A788" t="str">
            <v>АВВГ 1х150</v>
          </cell>
          <cell r="GF788">
            <v>76.66</v>
          </cell>
          <cell r="GG788">
            <v>69.69</v>
          </cell>
        </row>
        <row r="789">
          <cell r="A789" t="str">
            <v>АВВГ 1х185</v>
          </cell>
          <cell r="GF789">
            <v>111.6</v>
          </cell>
          <cell r="GG789">
            <v>101.46</v>
          </cell>
        </row>
        <row r="790">
          <cell r="A790" t="str">
            <v>АВВГ 1х240</v>
          </cell>
          <cell r="GF790">
            <v>139.47999999999999</v>
          </cell>
          <cell r="GG790">
            <v>126.8</v>
          </cell>
        </row>
        <row r="791">
          <cell r="A791" t="str">
            <v>АВВГп 2х 2,5</v>
          </cell>
          <cell r="GF791">
            <v>4.53</v>
          </cell>
          <cell r="GG791">
            <v>4.04</v>
          </cell>
        </row>
        <row r="792">
          <cell r="A792" t="str">
            <v>АВВГп 2х 4</v>
          </cell>
          <cell r="GF792">
            <v>6.3</v>
          </cell>
          <cell r="GG792">
            <v>5.53</v>
          </cell>
        </row>
        <row r="793">
          <cell r="A793" t="str">
            <v>АВВГп 2х 6</v>
          </cell>
          <cell r="GF793">
            <v>8.1999999999999993</v>
          </cell>
          <cell r="GG793">
            <v>7.45</v>
          </cell>
        </row>
        <row r="794">
          <cell r="A794" t="str">
            <v>АВВГп 2х10</v>
          </cell>
          <cell r="GF794">
            <v>12.83</v>
          </cell>
          <cell r="GG794">
            <v>11.56</v>
          </cell>
        </row>
        <row r="795">
          <cell r="A795" t="str">
            <v>АВВГп 2х 16</v>
          </cell>
          <cell r="GF795">
            <v>18.98</v>
          </cell>
          <cell r="GG795">
            <v>17.260000000000002</v>
          </cell>
        </row>
        <row r="796">
          <cell r="A796" t="str">
            <v>АВВГ 2х 25</v>
          </cell>
          <cell r="GF796">
            <v>34.22</v>
          </cell>
          <cell r="GG796">
            <v>31.11</v>
          </cell>
        </row>
        <row r="797">
          <cell r="A797" t="str">
            <v>АВВГ 2х 35</v>
          </cell>
          <cell r="GF797">
            <v>43.41</v>
          </cell>
          <cell r="GG797">
            <v>39.46</v>
          </cell>
        </row>
        <row r="798">
          <cell r="A798" t="str">
            <v>АВВГ 2х 50</v>
          </cell>
          <cell r="GF798">
            <v>65.33</v>
          </cell>
          <cell r="GG798">
            <v>59.39</v>
          </cell>
        </row>
        <row r="799">
          <cell r="A799" t="str">
            <v>АВВГ 2х 70</v>
          </cell>
          <cell r="GF799">
            <v>93.23</v>
          </cell>
          <cell r="GG799">
            <v>84.76</v>
          </cell>
        </row>
        <row r="800">
          <cell r="A800" t="str">
            <v>АВВГ 2х 95</v>
          </cell>
          <cell r="GF800">
            <v>102.55</v>
          </cell>
          <cell r="GG800">
            <v>93.23</v>
          </cell>
        </row>
        <row r="801">
          <cell r="A801" t="str">
            <v>АВВГ 2х120</v>
          </cell>
          <cell r="GF801">
            <v>136.38</v>
          </cell>
          <cell r="GG801">
            <v>123.98</v>
          </cell>
        </row>
        <row r="802">
          <cell r="A802" t="str">
            <v>АВВГ 2х150</v>
          </cell>
          <cell r="GF802">
            <v>164.99</v>
          </cell>
          <cell r="GG802">
            <v>149.99</v>
          </cell>
        </row>
        <row r="803">
          <cell r="A803" t="str">
            <v>АВВГ 2х185</v>
          </cell>
          <cell r="GF803">
            <v>234.74</v>
          </cell>
          <cell r="GG803">
            <v>213.4</v>
          </cell>
        </row>
        <row r="804">
          <cell r="A804" t="str">
            <v>АВВГ 2х240</v>
          </cell>
          <cell r="GF804">
            <v>292.95999999999998</v>
          </cell>
          <cell r="GG804">
            <v>266.33</v>
          </cell>
        </row>
        <row r="805">
          <cell r="A805" t="str">
            <v>АВВГп 3х2,5</v>
          </cell>
          <cell r="GF805">
            <v>6.65</v>
          </cell>
          <cell r="GG805">
            <v>5.79</v>
          </cell>
        </row>
        <row r="806">
          <cell r="A806" t="str">
            <v>АВВГп 3х4</v>
          </cell>
          <cell r="GF806">
            <v>9.17</v>
          </cell>
          <cell r="GG806">
            <v>7.97</v>
          </cell>
        </row>
        <row r="807">
          <cell r="A807" t="str">
            <v>АВВГп 3х6</v>
          </cell>
          <cell r="GF807">
            <v>11.91</v>
          </cell>
          <cell r="GG807">
            <v>10.83</v>
          </cell>
        </row>
        <row r="808">
          <cell r="A808" t="str">
            <v>АВВГ 3х6</v>
          </cell>
          <cell r="GF808">
            <v>12.55</v>
          </cell>
          <cell r="GG808">
            <v>11.41</v>
          </cell>
        </row>
        <row r="809">
          <cell r="A809" t="str">
            <v>АВВГ 3х10</v>
          </cell>
          <cell r="GF809">
            <v>19.010000000000002</v>
          </cell>
          <cell r="GG809">
            <v>17.29</v>
          </cell>
        </row>
        <row r="810">
          <cell r="A810" t="str">
            <v>АВВГ 3х 16</v>
          </cell>
          <cell r="GF810">
            <v>26.8</v>
          </cell>
          <cell r="GG810">
            <v>24.36</v>
          </cell>
        </row>
        <row r="811">
          <cell r="A811" t="str">
            <v>АВВГ 3х 25</v>
          </cell>
          <cell r="GF811">
            <v>47.18</v>
          </cell>
          <cell r="GG811">
            <v>42.89</v>
          </cell>
        </row>
        <row r="812">
          <cell r="A812" t="str">
            <v>АВВГ 3х 35</v>
          </cell>
          <cell r="GF812">
            <v>60.43</v>
          </cell>
          <cell r="GG812">
            <v>54.94</v>
          </cell>
        </row>
        <row r="813">
          <cell r="A813" t="str">
            <v>АВВГ 3х 50</v>
          </cell>
          <cell r="GF813">
            <v>82.58</v>
          </cell>
          <cell r="GG813">
            <v>75.069999999999993</v>
          </cell>
        </row>
        <row r="814">
          <cell r="A814" t="str">
            <v>АВВГ 3х 70</v>
          </cell>
          <cell r="GF814">
            <v>131.91999999999999</v>
          </cell>
          <cell r="GG814">
            <v>119.93</v>
          </cell>
        </row>
        <row r="815">
          <cell r="A815" t="str">
            <v>АВВГ 3х 95</v>
          </cell>
          <cell r="GF815">
            <v>177.54</v>
          </cell>
          <cell r="GG815">
            <v>161.4</v>
          </cell>
        </row>
        <row r="816">
          <cell r="A816" t="str">
            <v>АВВГ 3х120</v>
          </cell>
          <cell r="GF816">
            <v>216.23</v>
          </cell>
          <cell r="GG816">
            <v>196.58</v>
          </cell>
        </row>
        <row r="817">
          <cell r="A817" t="str">
            <v>АВВГ 3х150</v>
          </cell>
          <cell r="GF817">
            <v>222.8</v>
          </cell>
          <cell r="GG817">
            <v>202.54</v>
          </cell>
        </row>
        <row r="818">
          <cell r="A818" t="str">
            <v>АВВГ 3х185</v>
          </cell>
          <cell r="GF818">
            <v>337.3</v>
          </cell>
          <cell r="GG818">
            <v>306.63</v>
          </cell>
        </row>
        <row r="819">
          <cell r="A819" t="str">
            <v>АВВГ 3х240</v>
          </cell>
          <cell r="GF819">
            <v>426.38</v>
          </cell>
          <cell r="GG819">
            <v>387.62</v>
          </cell>
        </row>
        <row r="820">
          <cell r="A820" t="str">
            <v>АВВГ 3х  4+1х2,5</v>
          </cell>
          <cell r="GF820">
            <v>11.27</v>
          </cell>
          <cell r="GG820">
            <v>10.25</v>
          </cell>
        </row>
        <row r="821">
          <cell r="A821" t="str">
            <v>АВВГ 3х  6+1х4</v>
          </cell>
          <cell r="GF821">
            <v>14.31</v>
          </cell>
          <cell r="GG821">
            <v>13.01</v>
          </cell>
        </row>
        <row r="822">
          <cell r="A822" t="str">
            <v>АВВГ 3х 10+1х6</v>
          </cell>
          <cell r="GF822">
            <v>22.13</v>
          </cell>
          <cell r="GG822">
            <v>20.12</v>
          </cell>
        </row>
        <row r="823">
          <cell r="A823" t="str">
            <v>АВВГ 3х 16+1х6</v>
          </cell>
          <cell r="GF823">
            <v>32.880000000000003</v>
          </cell>
          <cell r="GG823">
            <v>29.89</v>
          </cell>
        </row>
        <row r="824">
          <cell r="A824" t="str">
            <v>АВВГ 3х 16+1х10</v>
          </cell>
          <cell r="GF824">
            <v>32.880000000000003</v>
          </cell>
          <cell r="GG824">
            <v>29.89</v>
          </cell>
        </row>
        <row r="825">
          <cell r="A825" t="str">
            <v>АВВГ 3х 25+1х16</v>
          </cell>
          <cell r="GF825">
            <v>49.77</v>
          </cell>
          <cell r="GG825">
            <v>45.24</v>
          </cell>
        </row>
        <row r="826">
          <cell r="A826" t="str">
            <v>АВВГ 3х 35+1х16</v>
          </cell>
          <cell r="GF826">
            <v>63.75</v>
          </cell>
          <cell r="GG826">
            <v>57.95</v>
          </cell>
        </row>
        <row r="827">
          <cell r="A827" t="str">
            <v>АВВГ 3х 50+1х25</v>
          </cell>
          <cell r="GF827">
            <v>87.39</v>
          </cell>
          <cell r="GG827">
            <v>79.45</v>
          </cell>
        </row>
        <row r="828">
          <cell r="A828" t="str">
            <v>АВВГ 3х 70+1х25</v>
          </cell>
          <cell r="GF828">
            <v>131.46</v>
          </cell>
          <cell r="GG828">
            <v>119.5</v>
          </cell>
        </row>
        <row r="829">
          <cell r="A829" t="str">
            <v>АВВГ 3х 70+1х35</v>
          </cell>
          <cell r="GF829">
            <v>132.29</v>
          </cell>
          <cell r="GG829">
            <v>120.26</v>
          </cell>
        </row>
        <row r="830">
          <cell r="A830" t="str">
            <v>АВВГ 3х 95+1х35</v>
          </cell>
          <cell r="GF830">
            <v>166.05</v>
          </cell>
          <cell r="GG830">
            <v>150.94999999999999</v>
          </cell>
        </row>
        <row r="831">
          <cell r="A831" t="str">
            <v>АВВГ 3х 95+1х50</v>
          </cell>
          <cell r="GF831">
            <v>169.55</v>
          </cell>
          <cell r="GG831">
            <v>154.13999999999999</v>
          </cell>
        </row>
        <row r="832">
          <cell r="A832" t="str">
            <v>АВВГ 3х120+1х35</v>
          </cell>
          <cell r="GF832">
            <v>204.93</v>
          </cell>
          <cell r="GG832">
            <v>186.3</v>
          </cell>
        </row>
        <row r="833">
          <cell r="A833" t="str">
            <v>АВВГ 3х120+1х70</v>
          </cell>
          <cell r="GF833">
            <v>219.33</v>
          </cell>
          <cell r="GG833">
            <v>199.39</v>
          </cell>
        </row>
        <row r="834">
          <cell r="A834" t="str">
            <v>АВВГ 3х150+1х70</v>
          </cell>
          <cell r="GF834">
            <v>264.67</v>
          </cell>
          <cell r="GG834">
            <v>240.61</v>
          </cell>
        </row>
        <row r="835">
          <cell r="A835" t="str">
            <v>АВВГ 3х185+1х95</v>
          </cell>
          <cell r="GF835">
            <v>380.77</v>
          </cell>
          <cell r="GG835">
            <v>346.15</v>
          </cell>
        </row>
        <row r="836">
          <cell r="A836" t="str">
            <v>АВВГ 3х240+1х120</v>
          </cell>
          <cell r="GF836">
            <v>480.92</v>
          </cell>
          <cell r="GG836">
            <v>437.2</v>
          </cell>
        </row>
        <row r="837">
          <cell r="A837" t="str">
            <v>АВВГ 4х  2,5</v>
          </cell>
          <cell r="GF837">
            <v>8.1999999999999993</v>
          </cell>
          <cell r="GG837">
            <v>7.45</v>
          </cell>
        </row>
        <row r="838">
          <cell r="A838" t="str">
            <v>АВВГ 4х  4</v>
          </cell>
          <cell r="GF838">
            <v>12.09</v>
          </cell>
          <cell r="GG838">
            <v>10.99</v>
          </cell>
        </row>
        <row r="839">
          <cell r="A839" t="str">
            <v>АВВГ 4х  6</v>
          </cell>
          <cell r="GF839">
            <v>15.84</v>
          </cell>
          <cell r="GG839">
            <v>14.4</v>
          </cell>
        </row>
        <row r="840">
          <cell r="A840" t="str">
            <v>АВВГ 4х 10</v>
          </cell>
          <cell r="GF840">
            <v>24.31</v>
          </cell>
          <cell r="GG840">
            <v>22.1</v>
          </cell>
        </row>
        <row r="841">
          <cell r="A841" t="str">
            <v>АВВГ 4х 16</v>
          </cell>
          <cell r="GF841">
            <v>35.5</v>
          </cell>
          <cell r="GG841">
            <v>32.270000000000003</v>
          </cell>
        </row>
        <row r="842">
          <cell r="A842" t="str">
            <v>АВВГ 4х 25</v>
          </cell>
          <cell r="GF842">
            <v>54.69</v>
          </cell>
          <cell r="GG842">
            <v>49.72</v>
          </cell>
        </row>
        <row r="843">
          <cell r="A843" t="str">
            <v>АВВГ 4х 35</v>
          </cell>
          <cell r="GF843">
            <v>70.98</v>
          </cell>
          <cell r="GG843">
            <v>64.53</v>
          </cell>
        </row>
        <row r="844">
          <cell r="A844" t="str">
            <v>АВВГ 4х 50</v>
          </cell>
          <cell r="GF844">
            <v>97.42</v>
          </cell>
          <cell r="GG844">
            <v>88.56</v>
          </cell>
        </row>
        <row r="845">
          <cell r="A845" t="str">
            <v>АВВГ 4х 70</v>
          </cell>
          <cell r="GF845">
            <v>153.68</v>
          </cell>
          <cell r="GG845">
            <v>139.71</v>
          </cell>
        </row>
        <row r="846">
          <cell r="A846" t="str">
            <v>АВВГ 4х 95</v>
          </cell>
          <cell r="GF846">
            <v>204.51</v>
          </cell>
          <cell r="GG846">
            <v>185.91</v>
          </cell>
        </row>
        <row r="847">
          <cell r="A847" t="str">
            <v>АВВГ 4х120</v>
          </cell>
          <cell r="GF847">
            <v>252.18</v>
          </cell>
          <cell r="GG847">
            <v>229.25</v>
          </cell>
        </row>
        <row r="848">
          <cell r="A848" t="str">
            <v>АВВГ 4х150</v>
          </cell>
          <cell r="GF848">
            <v>305.49</v>
          </cell>
          <cell r="GG848">
            <v>277.72000000000003</v>
          </cell>
        </row>
        <row r="849">
          <cell r="A849" t="str">
            <v>АВВГ 4х185</v>
          </cell>
          <cell r="GF849">
            <v>376.26</v>
          </cell>
          <cell r="GG849">
            <v>342.05</v>
          </cell>
        </row>
        <row r="850">
          <cell r="A850" t="str">
            <v>АВВГ 4х240</v>
          </cell>
          <cell r="GF850">
            <v>488.27</v>
          </cell>
          <cell r="GG850">
            <v>443.88</v>
          </cell>
        </row>
        <row r="851">
          <cell r="A851" t="str">
            <v>АВВГ 5х  2,5</v>
          </cell>
          <cell r="GF851">
            <v>10.41</v>
          </cell>
          <cell r="GG851">
            <v>9.4600000000000009</v>
          </cell>
        </row>
        <row r="852">
          <cell r="A852" t="str">
            <v>АВВГ 5х  4</v>
          </cell>
          <cell r="GF852">
            <v>14.69</v>
          </cell>
          <cell r="GG852">
            <v>13.35</v>
          </cell>
        </row>
        <row r="853">
          <cell r="A853" t="str">
            <v>АВВГ 5х  6</v>
          </cell>
          <cell r="GF853">
            <v>19.510000000000002</v>
          </cell>
          <cell r="GG853">
            <v>17.73</v>
          </cell>
        </row>
        <row r="854">
          <cell r="A854" t="str">
            <v>АВВГ 5х 10</v>
          </cell>
          <cell r="GF854">
            <v>29.96</v>
          </cell>
          <cell r="GG854">
            <v>27.24</v>
          </cell>
        </row>
        <row r="855">
          <cell r="A855" t="str">
            <v>АВВГ 5х 16</v>
          </cell>
          <cell r="GF855">
            <v>44.35</v>
          </cell>
          <cell r="GG855">
            <v>40.31</v>
          </cell>
        </row>
        <row r="856">
          <cell r="A856" t="str">
            <v>АВВГ 5х 25</v>
          </cell>
          <cell r="GF856">
            <v>67.27</v>
          </cell>
          <cell r="GG856">
            <v>61.15</v>
          </cell>
        </row>
        <row r="857">
          <cell r="A857" t="str">
            <v>АВВГ 5х 35</v>
          </cell>
          <cell r="GF857">
            <v>90.98</v>
          </cell>
          <cell r="GG857">
            <v>82.71</v>
          </cell>
        </row>
        <row r="858">
          <cell r="A858" t="str">
            <v>АВВГ 5х 50</v>
          </cell>
          <cell r="GF858">
            <v>124.34</v>
          </cell>
          <cell r="GG858">
            <v>113.04</v>
          </cell>
        </row>
        <row r="859">
          <cell r="A859" t="str">
            <v>АВВГ 5х 70</v>
          </cell>
          <cell r="GF859">
            <v>197.73</v>
          </cell>
          <cell r="GG859">
            <v>179.76</v>
          </cell>
        </row>
        <row r="860">
          <cell r="A860" t="str">
            <v>АВВГ 5х 95</v>
          </cell>
          <cell r="GF860">
            <v>278.06</v>
          </cell>
          <cell r="GG860">
            <v>252.78</v>
          </cell>
        </row>
        <row r="861">
          <cell r="A861" t="str">
            <v>АВВГ 5х120</v>
          </cell>
          <cell r="GF861">
            <v>341.67</v>
          </cell>
          <cell r="GG861">
            <v>310.61</v>
          </cell>
        </row>
        <row r="862">
          <cell r="A862" t="str">
            <v>АВВГ 5х150</v>
          </cell>
          <cell r="GF862">
            <v>413.8</v>
          </cell>
          <cell r="GG862">
            <v>376.18</v>
          </cell>
        </row>
        <row r="863">
          <cell r="A863" t="str">
            <v>АВВГ 5х185</v>
          </cell>
          <cell r="GF863">
            <v>464.04</v>
          </cell>
          <cell r="GG863">
            <v>421.86</v>
          </cell>
        </row>
        <row r="864">
          <cell r="A864" t="str">
            <v>АВВГнг 1х  2,5</v>
          </cell>
          <cell r="GF864">
            <v>3.99</v>
          </cell>
          <cell r="GG864">
            <v>3.63</v>
          </cell>
        </row>
        <row r="865">
          <cell r="A865" t="str">
            <v>АВВГнг 1х  4</v>
          </cell>
          <cell r="GF865">
            <v>5.28</v>
          </cell>
          <cell r="GG865">
            <v>4.8</v>
          </cell>
        </row>
        <row r="866">
          <cell r="A866" t="str">
            <v>АВВГнг 1х  6</v>
          </cell>
          <cell r="GF866">
            <v>6.23</v>
          </cell>
          <cell r="GG866">
            <v>5.66</v>
          </cell>
        </row>
        <row r="867">
          <cell r="A867" t="str">
            <v>АВВГнг 1х 10</v>
          </cell>
          <cell r="GF867">
            <v>9.41</v>
          </cell>
          <cell r="GG867">
            <v>8.56</v>
          </cell>
        </row>
        <row r="868">
          <cell r="A868" t="str">
            <v>АВВГнг 1х 16</v>
          </cell>
          <cell r="GF868">
            <v>13.63</v>
          </cell>
          <cell r="GG868">
            <v>12.39</v>
          </cell>
        </row>
        <row r="869">
          <cell r="A869" t="str">
            <v>АВВГнг 1х 25</v>
          </cell>
          <cell r="GF869">
            <v>19.350000000000001</v>
          </cell>
          <cell r="GG869">
            <v>17.59</v>
          </cell>
        </row>
        <row r="870">
          <cell r="A870" t="str">
            <v>АВВГнг 1х 35</v>
          </cell>
          <cell r="GF870">
            <v>23.81</v>
          </cell>
          <cell r="GG870">
            <v>21.64</v>
          </cell>
        </row>
        <row r="871">
          <cell r="A871" t="str">
            <v>АВВГнг 1х 50</v>
          </cell>
          <cell r="GF871">
            <v>30.79</v>
          </cell>
          <cell r="GG871">
            <v>27.99</v>
          </cell>
        </row>
        <row r="872">
          <cell r="A872" t="str">
            <v>АВВГнг 1х 70</v>
          </cell>
          <cell r="GF872">
            <v>41.23</v>
          </cell>
          <cell r="GG872">
            <v>37.479999999999997</v>
          </cell>
        </row>
        <row r="873">
          <cell r="A873" t="str">
            <v>АВВГнг 1х 95</v>
          </cell>
          <cell r="GF873">
            <v>53.22</v>
          </cell>
          <cell r="GG873">
            <v>48.38</v>
          </cell>
        </row>
        <row r="874">
          <cell r="A874" t="str">
            <v>АВВГнг 1х120</v>
          </cell>
          <cell r="GF874">
            <v>64.23</v>
          </cell>
          <cell r="GG874">
            <v>58.39</v>
          </cell>
        </row>
        <row r="875">
          <cell r="A875" t="str">
            <v>АВВГнг 1х150</v>
          </cell>
          <cell r="GF875">
            <v>77.61</v>
          </cell>
          <cell r="GG875">
            <v>70.56</v>
          </cell>
        </row>
        <row r="876">
          <cell r="A876" t="str">
            <v>АВВГнг 1х185</v>
          </cell>
          <cell r="GF876">
            <v>93.51</v>
          </cell>
          <cell r="GG876">
            <v>85.01</v>
          </cell>
        </row>
        <row r="877">
          <cell r="A877" t="str">
            <v>АВВГнг 1х240</v>
          </cell>
          <cell r="GF877">
            <v>138.11000000000001</v>
          </cell>
          <cell r="GG877">
            <v>125.56</v>
          </cell>
        </row>
        <row r="878">
          <cell r="A878" t="str">
            <v>АВВГнг-п 2х  2,5</v>
          </cell>
          <cell r="GF878">
            <v>5.73</v>
          </cell>
          <cell r="GG878">
            <v>5.21</v>
          </cell>
        </row>
        <row r="879">
          <cell r="A879" t="str">
            <v>АВВГнг-п 2х  4</v>
          </cell>
          <cell r="GF879">
            <v>7.83</v>
          </cell>
          <cell r="GG879">
            <v>7.12</v>
          </cell>
        </row>
        <row r="880">
          <cell r="A880" t="str">
            <v>АВВГнг-п 2х  6</v>
          </cell>
          <cell r="GF880">
            <v>9.98</v>
          </cell>
          <cell r="GG880">
            <v>9.07</v>
          </cell>
        </row>
        <row r="881">
          <cell r="A881" t="str">
            <v>АВВГнг-п 2х 10</v>
          </cell>
          <cell r="GF881">
            <v>15.45</v>
          </cell>
          <cell r="GG881">
            <v>14.05</v>
          </cell>
        </row>
        <row r="882">
          <cell r="A882" t="str">
            <v>АВВГнг-п 2х 16</v>
          </cell>
          <cell r="GF882">
            <v>23.09</v>
          </cell>
          <cell r="GG882">
            <v>20.99</v>
          </cell>
        </row>
        <row r="883">
          <cell r="A883" t="str">
            <v>АВВГнг 2х 25</v>
          </cell>
          <cell r="GF883">
            <v>37.25</v>
          </cell>
          <cell r="GG883">
            <v>33.86</v>
          </cell>
        </row>
        <row r="884">
          <cell r="A884" t="str">
            <v>АВВГнг 2х 35</v>
          </cell>
          <cell r="GF884">
            <v>53.9</v>
          </cell>
          <cell r="GG884">
            <v>49</v>
          </cell>
        </row>
        <row r="885">
          <cell r="A885" t="str">
            <v>АВВГнг 2х 50</v>
          </cell>
          <cell r="GF885">
            <v>70.47</v>
          </cell>
          <cell r="GG885">
            <v>64.06</v>
          </cell>
        </row>
        <row r="886">
          <cell r="A886" t="str">
            <v>АВВГнг 2х 70</v>
          </cell>
          <cell r="GF886">
            <v>99.59</v>
          </cell>
          <cell r="GG886">
            <v>90.54</v>
          </cell>
        </row>
        <row r="887">
          <cell r="A887" t="str">
            <v>АВВГнг 2х 95</v>
          </cell>
          <cell r="GF887">
            <v>130.16999999999999</v>
          </cell>
          <cell r="GG887">
            <v>118.34</v>
          </cell>
        </row>
        <row r="888">
          <cell r="A888" t="str">
            <v>АВВГнг 2х120</v>
          </cell>
          <cell r="GF888">
            <v>160.32</v>
          </cell>
          <cell r="GG888">
            <v>145.75</v>
          </cell>
        </row>
        <row r="889">
          <cell r="A889" t="str">
            <v>АВВГнг 2х150</v>
          </cell>
          <cell r="GF889">
            <v>195.47</v>
          </cell>
          <cell r="GG889">
            <v>177.7</v>
          </cell>
        </row>
        <row r="890">
          <cell r="A890" t="str">
            <v>АВВГнг 2х185</v>
          </cell>
          <cell r="GF890">
            <v>247.24</v>
          </cell>
          <cell r="GG890">
            <v>224.77</v>
          </cell>
        </row>
        <row r="891">
          <cell r="A891" t="str">
            <v>АВВГнг 2х240</v>
          </cell>
          <cell r="GF891">
            <v>306.99</v>
          </cell>
          <cell r="GG891">
            <v>279.08999999999997</v>
          </cell>
        </row>
        <row r="892">
          <cell r="A892" t="str">
            <v>АВВГнг-п 3х  2,5</v>
          </cell>
          <cell r="GF892">
            <v>8.5500000000000007</v>
          </cell>
          <cell r="GG892">
            <v>7.77</v>
          </cell>
        </row>
        <row r="893">
          <cell r="A893" t="str">
            <v>АВВГнг-п 3х  4</v>
          </cell>
          <cell r="GF893">
            <v>11.62</v>
          </cell>
          <cell r="GG893">
            <v>10.57</v>
          </cell>
        </row>
        <row r="894">
          <cell r="A894" t="str">
            <v>АВВГнг-п 3х  6</v>
          </cell>
          <cell r="GF894">
            <v>16.899999999999999</v>
          </cell>
          <cell r="GG894">
            <v>15.37</v>
          </cell>
        </row>
        <row r="895">
          <cell r="A895" t="str">
            <v>АВВГнг 3х  2,5</v>
          </cell>
          <cell r="GF895">
            <v>9.52</v>
          </cell>
          <cell r="GG895">
            <v>8.65</v>
          </cell>
        </row>
        <row r="896">
          <cell r="A896" t="str">
            <v>АВВГнг 3х  4</v>
          </cell>
          <cell r="GF896">
            <v>11.82</v>
          </cell>
          <cell r="GG896">
            <v>10.75</v>
          </cell>
        </row>
        <row r="897">
          <cell r="A897" t="str">
            <v>АВВГнг 3х  6</v>
          </cell>
          <cell r="GF897">
            <v>15.33</v>
          </cell>
          <cell r="GG897">
            <v>13.93</v>
          </cell>
        </row>
        <row r="898">
          <cell r="A898" t="str">
            <v>АВВГнг 3х 10</v>
          </cell>
          <cell r="GF898">
            <v>24.28</v>
          </cell>
          <cell r="GG898">
            <v>22.07</v>
          </cell>
        </row>
        <row r="899">
          <cell r="A899" t="str">
            <v>АВВГнг 3х 16</v>
          </cell>
          <cell r="GF899">
            <v>34.29</v>
          </cell>
          <cell r="GG899">
            <v>31.17</v>
          </cell>
        </row>
        <row r="900">
          <cell r="A900" t="str">
            <v>АВВГнг 3х 25</v>
          </cell>
          <cell r="GF900">
            <v>50.17</v>
          </cell>
          <cell r="GG900">
            <v>45.61</v>
          </cell>
        </row>
        <row r="901">
          <cell r="A901" t="str">
            <v>АВВГнг 3х 35</v>
          </cell>
          <cell r="GF901">
            <v>63.61</v>
          </cell>
          <cell r="GG901">
            <v>57.83</v>
          </cell>
        </row>
        <row r="902">
          <cell r="A902" t="str">
            <v>АВВГнг 3х 50</v>
          </cell>
          <cell r="GF902">
            <v>87.68</v>
          </cell>
          <cell r="GG902">
            <v>79.709999999999994</v>
          </cell>
        </row>
        <row r="903">
          <cell r="A903" t="str">
            <v>АВВГнг 3х 70</v>
          </cell>
          <cell r="GF903">
            <v>120.36</v>
          </cell>
          <cell r="GG903">
            <v>109.42</v>
          </cell>
        </row>
        <row r="904">
          <cell r="A904" t="str">
            <v>АВВГнг 3х 95</v>
          </cell>
          <cell r="GF904">
            <v>186.05</v>
          </cell>
          <cell r="GG904">
            <v>169.14</v>
          </cell>
        </row>
        <row r="905">
          <cell r="A905" t="str">
            <v>АВВГнг 3х120</v>
          </cell>
          <cell r="GF905">
            <v>188.98</v>
          </cell>
          <cell r="GG905">
            <v>171.8</v>
          </cell>
        </row>
        <row r="906">
          <cell r="A906" t="str">
            <v>АВВГнг 3х150</v>
          </cell>
          <cell r="GF906">
            <v>280.64</v>
          </cell>
          <cell r="GG906">
            <v>255.13</v>
          </cell>
        </row>
        <row r="907">
          <cell r="A907" t="str">
            <v>АВВГнг 3х185</v>
          </cell>
          <cell r="GF907">
            <v>350.71</v>
          </cell>
          <cell r="GG907">
            <v>318.83</v>
          </cell>
        </row>
        <row r="908">
          <cell r="A908" t="str">
            <v>АВВГнг 3х240</v>
          </cell>
          <cell r="GF908">
            <v>446.55</v>
          </cell>
          <cell r="GG908">
            <v>405.95</v>
          </cell>
        </row>
        <row r="909">
          <cell r="A909" t="str">
            <v>АВВГнг 3х  4+1х2,5</v>
          </cell>
          <cell r="GF909">
            <v>15.83</v>
          </cell>
          <cell r="GG909">
            <v>14.39</v>
          </cell>
        </row>
        <row r="910">
          <cell r="A910" t="str">
            <v>АВВГнг 3х  6+1х4</v>
          </cell>
          <cell r="GF910">
            <v>19.7</v>
          </cell>
          <cell r="GG910">
            <v>17.91</v>
          </cell>
        </row>
        <row r="911">
          <cell r="A911" t="str">
            <v>АВВГнг 3х 10+1х6</v>
          </cell>
          <cell r="GF911">
            <v>30.34</v>
          </cell>
          <cell r="GG911">
            <v>27.59</v>
          </cell>
        </row>
        <row r="912">
          <cell r="A912" t="str">
            <v>АВВГнг 3х 16+1х10</v>
          </cell>
          <cell r="GF912">
            <v>40.19</v>
          </cell>
          <cell r="GG912">
            <v>36.54</v>
          </cell>
        </row>
        <row r="913">
          <cell r="A913" t="str">
            <v>АВВГнг 3х 25+1х16</v>
          </cell>
          <cell r="GF913">
            <v>58.76</v>
          </cell>
          <cell r="GG913">
            <v>53.42</v>
          </cell>
        </row>
        <row r="914">
          <cell r="A914" t="str">
            <v>АВВГнг 3х 35+1х16</v>
          </cell>
          <cell r="GF914">
            <v>84.33</v>
          </cell>
          <cell r="GG914">
            <v>76.67</v>
          </cell>
        </row>
        <row r="915">
          <cell r="A915" t="str">
            <v>АВВГнг 3х 50+1х25</v>
          </cell>
          <cell r="GF915">
            <v>111.98</v>
          </cell>
          <cell r="GG915">
            <v>101.8</v>
          </cell>
        </row>
        <row r="916">
          <cell r="A916" t="str">
            <v>АВВГнг 3х 70+1х25</v>
          </cell>
          <cell r="GF916">
            <v>149.76</v>
          </cell>
          <cell r="GG916">
            <v>136.13999999999999</v>
          </cell>
        </row>
        <row r="917">
          <cell r="A917" t="str">
            <v>АВВГнг 3х 70+1х35</v>
          </cell>
          <cell r="GF917">
            <v>139.15</v>
          </cell>
          <cell r="GG917">
            <v>126.5</v>
          </cell>
        </row>
        <row r="918">
          <cell r="A918" t="str">
            <v>АВВГнг 3х 95+1х35</v>
          </cell>
          <cell r="GF918">
            <v>179.36</v>
          </cell>
          <cell r="GG918">
            <v>163.06</v>
          </cell>
        </row>
        <row r="919">
          <cell r="A919" t="str">
            <v>АВВГнг 3х 95+1х50</v>
          </cell>
          <cell r="GF919">
            <v>188.05</v>
          </cell>
          <cell r="GG919">
            <v>170.95</v>
          </cell>
        </row>
        <row r="920">
          <cell r="A920" t="str">
            <v>АВВГнг 3х120+1х35</v>
          </cell>
          <cell r="GF920">
            <v>230.56</v>
          </cell>
          <cell r="GG920">
            <v>209.6</v>
          </cell>
        </row>
        <row r="921">
          <cell r="A921" t="str">
            <v>АВВГнг 3х120+1х70</v>
          </cell>
          <cell r="GF921">
            <v>266.36</v>
          </cell>
          <cell r="GG921">
            <v>242.15</v>
          </cell>
        </row>
        <row r="922">
          <cell r="A922" t="str">
            <v>АВВГнг 3х150+1х70</v>
          </cell>
          <cell r="GF922">
            <v>285.25</v>
          </cell>
          <cell r="GG922">
            <v>259.32</v>
          </cell>
        </row>
        <row r="923">
          <cell r="A923" t="str">
            <v>АВВГнг 3х185+1х95</v>
          </cell>
          <cell r="GF923">
            <v>393.58</v>
          </cell>
          <cell r="GG923">
            <v>357.8</v>
          </cell>
        </row>
        <row r="924">
          <cell r="A924" t="str">
            <v>АВВГнг 3х240+1х120</v>
          </cell>
          <cell r="GF924">
            <v>473.03</v>
          </cell>
          <cell r="GG924">
            <v>430.03</v>
          </cell>
        </row>
        <row r="925">
          <cell r="A925" t="str">
            <v>АВВГнг 4х  2,5</v>
          </cell>
          <cell r="GF925">
            <v>12.65</v>
          </cell>
          <cell r="GG925">
            <v>11.5</v>
          </cell>
        </row>
        <row r="926">
          <cell r="A926" t="str">
            <v>АВВГнг 4х  4</v>
          </cell>
          <cell r="GF926">
            <v>15.8</v>
          </cell>
          <cell r="GG926">
            <v>14.37</v>
          </cell>
        </row>
        <row r="927">
          <cell r="A927" t="str">
            <v>АВВГнг 4х  6</v>
          </cell>
          <cell r="GF927">
            <v>20.100000000000001</v>
          </cell>
          <cell r="GG927">
            <v>18.28</v>
          </cell>
        </row>
        <row r="928">
          <cell r="A928" t="str">
            <v>АВВГнг 4х 10</v>
          </cell>
          <cell r="GF928">
            <v>30.53</v>
          </cell>
          <cell r="GG928">
            <v>27.76</v>
          </cell>
        </row>
        <row r="929">
          <cell r="A929" t="str">
            <v>АВВГнг 4х 16</v>
          </cell>
          <cell r="GF929">
            <v>43.17</v>
          </cell>
          <cell r="GG929">
            <v>39.24</v>
          </cell>
        </row>
        <row r="930">
          <cell r="A930" t="str">
            <v>АВВГнг 4х 25</v>
          </cell>
          <cell r="GF930">
            <v>63.98</v>
          </cell>
          <cell r="GG930">
            <v>58.17</v>
          </cell>
        </row>
        <row r="931">
          <cell r="A931" t="str">
            <v>АВВГнг 4х 35</v>
          </cell>
          <cell r="GF931">
            <v>83.3</v>
          </cell>
          <cell r="GG931">
            <v>75.73</v>
          </cell>
        </row>
        <row r="932">
          <cell r="A932" t="str">
            <v>АВВГнг 4х 50</v>
          </cell>
          <cell r="GF932">
            <v>110.67</v>
          </cell>
          <cell r="GG932">
            <v>100.61</v>
          </cell>
        </row>
        <row r="933">
          <cell r="A933" t="str">
            <v>АВВГнг 4х 70</v>
          </cell>
          <cell r="GF933">
            <v>175.82</v>
          </cell>
          <cell r="GG933">
            <v>159.83000000000001</v>
          </cell>
        </row>
        <row r="934">
          <cell r="A934" t="str">
            <v>АВВГнг 4х 95</v>
          </cell>
          <cell r="GF934">
            <v>229.93</v>
          </cell>
          <cell r="GG934">
            <v>209.03</v>
          </cell>
        </row>
        <row r="935">
          <cell r="A935" t="str">
            <v>АВВГнг 4х120</v>
          </cell>
          <cell r="GF935">
            <v>274.38</v>
          </cell>
          <cell r="GG935">
            <v>249.44</v>
          </cell>
        </row>
        <row r="936">
          <cell r="A936" t="str">
            <v>АВВГнг 4х150</v>
          </cell>
          <cell r="GF936">
            <v>332.8</v>
          </cell>
          <cell r="GG936">
            <v>302.54000000000002</v>
          </cell>
        </row>
        <row r="937">
          <cell r="A937" t="str">
            <v>АВВГнг 4х185</v>
          </cell>
          <cell r="GF937">
            <v>409.91</v>
          </cell>
          <cell r="GG937">
            <v>372.64</v>
          </cell>
        </row>
        <row r="938">
          <cell r="A938" t="str">
            <v>АВВГнг 4х240</v>
          </cell>
          <cell r="GF938">
            <v>512.85</v>
          </cell>
          <cell r="GG938">
            <v>466.23</v>
          </cell>
        </row>
        <row r="939">
          <cell r="A939" t="str">
            <v>АВВГнг 5х  2,5</v>
          </cell>
          <cell r="GF939">
            <v>13.56</v>
          </cell>
          <cell r="GG939">
            <v>12.33</v>
          </cell>
        </row>
        <row r="940">
          <cell r="A940" t="str">
            <v>АВВГнг 5х  4</v>
          </cell>
          <cell r="GF940">
            <v>18.66</v>
          </cell>
          <cell r="GG940">
            <v>16.96</v>
          </cell>
        </row>
        <row r="941">
          <cell r="A941" t="str">
            <v>АВВГнг 5х  6</v>
          </cell>
          <cell r="GF941">
            <v>24.61</v>
          </cell>
          <cell r="GG941">
            <v>22.38</v>
          </cell>
        </row>
        <row r="942">
          <cell r="A942" t="str">
            <v>АВВГнг 5х 10</v>
          </cell>
          <cell r="GF942">
            <v>39.97</v>
          </cell>
          <cell r="GG942">
            <v>36.340000000000003</v>
          </cell>
        </row>
        <row r="943">
          <cell r="A943" t="str">
            <v>АВВГнг 5х 16</v>
          </cell>
          <cell r="GF943">
            <v>60.27</v>
          </cell>
          <cell r="GG943">
            <v>54.79</v>
          </cell>
        </row>
        <row r="944">
          <cell r="A944" t="str">
            <v>АВВГнг 5х 25</v>
          </cell>
          <cell r="GF944">
            <v>90.21</v>
          </cell>
          <cell r="GG944">
            <v>82.01</v>
          </cell>
        </row>
        <row r="945">
          <cell r="A945" t="str">
            <v>АВВГнг 5х 35</v>
          </cell>
          <cell r="GF945">
            <v>114.66</v>
          </cell>
          <cell r="GG945">
            <v>104.24</v>
          </cell>
        </row>
        <row r="946">
          <cell r="A946" t="str">
            <v>АВВГнг 5х 50</v>
          </cell>
          <cell r="GF946">
            <v>129.03</v>
          </cell>
          <cell r="GG946">
            <v>117.3</v>
          </cell>
        </row>
        <row r="947">
          <cell r="A947" t="str">
            <v>АВВГнг 5х 70</v>
          </cell>
          <cell r="GF947">
            <v>229.44</v>
          </cell>
          <cell r="GG947">
            <v>208.58</v>
          </cell>
        </row>
        <row r="948">
          <cell r="A948" t="str">
            <v>АВВГнг 5х 95</v>
          </cell>
          <cell r="GF948">
            <v>289.97000000000003</v>
          </cell>
          <cell r="GG948">
            <v>263.61</v>
          </cell>
        </row>
        <row r="949">
          <cell r="A949" t="str">
            <v>АВВГнг 5х120</v>
          </cell>
          <cell r="GF949">
            <v>355.9</v>
          </cell>
          <cell r="GG949">
            <v>323.55</v>
          </cell>
        </row>
        <row r="950">
          <cell r="A950" t="str">
            <v>АВВГнг 5х150</v>
          </cell>
          <cell r="GF950">
            <v>429.47</v>
          </cell>
          <cell r="GG950">
            <v>390.43</v>
          </cell>
        </row>
        <row r="951">
          <cell r="A951" t="str">
            <v>АВВГнг 5х185</v>
          </cell>
          <cell r="GF951">
            <v>514.87</v>
          </cell>
          <cell r="GG951">
            <v>468.06</v>
          </cell>
        </row>
        <row r="952">
          <cell r="A952" t="str">
            <v>АВВГнг-LS 1х  2,5</v>
          </cell>
          <cell r="GF952">
            <v>5.77</v>
          </cell>
          <cell r="GG952">
            <v>5.24</v>
          </cell>
        </row>
        <row r="953">
          <cell r="A953" t="str">
            <v>АВВГнг-LS 1х  4</v>
          </cell>
          <cell r="GF953">
            <v>7.34</v>
          </cell>
          <cell r="GG953">
            <v>6.67</v>
          </cell>
        </row>
        <row r="954">
          <cell r="A954" t="str">
            <v>АВВГнг-LS 1х  6</v>
          </cell>
          <cell r="GF954">
            <v>8.85</v>
          </cell>
          <cell r="GG954">
            <v>8.0500000000000007</v>
          </cell>
        </row>
        <row r="955">
          <cell r="A955" t="str">
            <v>АВВГнг-LS 1х 10</v>
          </cell>
          <cell r="GF955">
            <v>12.58</v>
          </cell>
          <cell r="GG955">
            <v>11.44</v>
          </cell>
        </row>
        <row r="956">
          <cell r="A956" t="str">
            <v>АВВГнг-LS 1х 16</v>
          </cell>
          <cell r="GF956">
            <v>19.670000000000002</v>
          </cell>
          <cell r="GG956">
            <v>17.88</v>
          </cell>
        </row>
        <row r="957">
          <cell r="A957" t="str">
            <v>АВВГнг-LS 1х 25</v>
          </cell>
          <cell r="GF957">
            <v>27.14</v>
          </cell>
          <cell r="GG957">
            <v>24.68</v>
          </cell>
        </row>
        <row r="958">
          <cell r="A958" t="str">
            <v>АВВГнг-LS 1х 35</v>
          </cell>
          <cell r="GF958">
            <v>33.53</v>
          </cell>
          <cell r="GG958">
            <v>30.48</v>
          </cell>
        </row>
        <row r="959">
          <cell r="A959" t="str">
            <v>АВВГнг-LS 1х 50</v>
          </cell>
          <cell r="GF959">
            <v>43.2</v>
          </cell>
          <cell r="GG959">
            <v>39.28</v>
          </cell>
        </row>
        <row r="960">
          <cell r="A960" t="str">
            <v>АВВГнг-LS 1х 70</v>
          </cell>
          <cell r="GF960">
            <v>59.54</v>
          </cell>
          <cell r="GG960">
            <v>54.12</v>
          </cell>
        </row>
        <row r="961">
          <cell r="A961" t="str">
            <v>АВВГнг-LS 1х 95</v>
          </cell>
          <cell r="GF961">
            <v>77.540000000000006</v>
          </cell>
          <cell r="GG961">
            <v>70.489999999999995</v>
          </cell>
        </row>
        <row r="962">
          <cell r="A962" t="str">
            <v>АВВГнг-LS 1х120</v>
          </cell>
          <cell r="GF962">
            <v>95.88</v>
          </cell>
          <cell r="GG962">
            <v>87.16</v>
          </cell>
        </row>
        <row r="963">
          <cell r="A963" t="str">
            <v>АВВГнг-LS 1х150</v>
          </cell>
          <cell r="GF963">
            <v>116.28</v>
          </cell>
          <cell r="GG963">
            <v>105.7</v>
          </cell>
        </row>
        <row r="964">
          <cell r="A964" t="str">
            <v>АВВГнг-LS 1х185</v>
          </cell>
          <cell r="GF964">
            <v>148.19999999999999</v>
          </cell>
          <cell r="GG964">
            <v>134.72999999999999</v>
          </cell>
        </row>
        <row r="965">
          <cell r="A965" t="str">
            <v>АВВГнг-LS 1х240</v>
          </cell>
          <cell r="GF965">
            <v>183.5</v>
          </cell>
          <cell r="GG965">
            <v>166.82</v>
          </cell>
        </row>
        <row r="966">
          <cell r="A966" t="str">
            <v>АВВГнг-LS-п 2х  2,5</v>
          </cell>
          <cell r="GF966">
            <v>9</v>
          </cell>
          <cell r="GG966">
            <v>8.19</v>
          </cell>
        </row>
        <row r="967">
          <cell r="A967" t="str">
            <v>АВВГнг-LS-п 2х  4</v>
          </cell>
          <cell r="GF967">
            <v>12.01</v>
          </cell>
          <cell r="GG967">
            <v>10.92</v>
          </cell>
        </row>
        <row r="968">
          <cell r="A968" t="str">
            <v>АВВГнг-LS-п 2х  6</v>
          </cell>
          <cell r="GF968">
            <v>14.94</v>
          </cell>
          <cell r="GG968">
            <v>13.58</v>
          </cell>
        </row>
        <row r="969">
          <cell r="A969" t="str">
            <v>АВВГнг-LS-п 2х 10</v>
          </cell>
          <cell r="GF969">
            <v>22.17</v>
          </cell>
          <cell r="GG969">
            <v>20.16</v>
          </cell>
        </row>
        <row r="970">
          <cell r="A970" t="str">
            <v>АВВГнг-LS 2х  2,5</v>
          </cell>
          <cell r="GF970">
            <v>12.32</v>
          </cell>
          <cell r="GG970">
            <v>11.2</v>
          </cell>
        </row>
        <row r="971">
          <cell r="A971" t="str">
            <v>АВВГнг-LS 2х  4</v>
          </cell>
          <cell r="GF971">
            <v>19.09</v>
          </cell>
          <cell r="GG971">
            <v>17.350000000000001</v>
          </cell>
        </row>
        <row r="972">
          <cell r="A972" t="str">
            <v>АВВГнг-LS 2х  6</v>
          </cell>
          <cell r="GF972">
            <v>23.47</v>
          </cell>
          <cell r="GG972">
            <v>21.33</v>
          </cell>
        </row>
        <row r="973">
          <cell r="A973" t="str">
            <v>АВВГнг-LS 2х 10</v>
          </cell>
          <cell r="GF973">
            <v>34.24</v>
          </cell>
          <cell r="GG973">
            <v>31.13</v>
          </cell>
        </row>
        <row r="974">
          <cell r="A974" t="str">
            <v>АВВГнг-LS 2х 16</v>
          </cell>
          <cell r="GF974">
            <v>44.03</v>
          </cell>
          <cell r="GG974">
            <v>40.03</v>
          </cell>
        </row>
        <row r="975">
          <cell r="A975" t="str">
            <v>АВВГнг-LS 2х 25</v>
          </cell>
          <cell r="GF975">
            <v>45.98</v>
          </cell>
          <cell r="GG975">
            <v>41.8</v>
          </cell>
        </row>
        <row r="976">
          <cell r="A976" t="str">
            <v>АВВГнг-LS 2х 35</v>
          </cell>
          <cell r="GF976">
            <v>57.74</v>
          </cell>
          <cell r="GG976">
            <v>52.49</v>
          </cell>
        </row>
        <row r="977">
          <cell r="A977" t="str">
            <v>АВВГнг-LS 2х 50</v>
          </cell>
          <cell r="GF977">
            <v>132.12</v>
          </cell>
          <cell r="GG977">
            <v>120.11</v>
          </cell>
        </row>
        <row r="978">
          <cell r="A978" t="str">
            <v>АВВГнг-LS 2х 70</v>
          </cell>
          <cell r="GF978">
            <v>171.55</v>
          </cell>
          <cell r="GG978">
            <v>155.94999999999999</v>
          </cell>
        </row>
        <row r="979">
          <cell r="A979" t="str">
            <v>АВВГнг-LS 2х 95</v>
          </cell>
          <cell r="GF979">
            <v>217.67</v>
          </cell>
          <cell r="GG979">
            <v>197.88</v>
          </cell>
        </row>
        <row r="980">
          <cell r="A980" t="str">
            <v>АВВГнг-LS 2х 120</v>
          </cell>
          <cell r="GF980">
            <v>265.70999999999998</v>
          </cell>
          <cell r="GG980">
            <v>241.56</v>
          </cell>
        </row>
        <row r="981">
          <cell r="A981" t="str">
            <v>АВВГнг-LS-п 3х  2,5</v>
          </cell>
          <cell r="GF981">
            <v>17.579999999999998</v>
          </cell>
          <cell r="GG981">
            <v>15.98</v>
          </cell>
        </row>
        <row r="982">
          <cell r="A982" t="str">
            <v>АВВГнг-LS-п 3х  4</v>
          </cell>
          <cell r="GF982">
            <v>23.62</v>
          </cell>
          <cell r="GG982">
            <v>21.47</v>
          </cell>
        </row>
        <row r="983">
          <cell r="A983" t="str">
            <v>АВВГнг-LS-п 3х  6</v>
          </cell>
          <cell r="GF983">
            <v>29.33</v>
          </cell>
          <cell r="GG983">
            <v>26.66</v>
          </cell>
        </row>
        <row r="984">
          <cell r="A984" t="str">
            <v>АВВГнг-LS 3х  2,5</v>
          </cell>
          <cell r="GF984">
            <v>17.579999999999998</v>
          </cell>
          <cell r="GG984">
            <v>15.98</v>
          </cell>
        </row>
        <row r="985">
          <cell r="A985" t="str">
            <v>АВВГнг-LS 3х  4</v>
          </cell>
          <cell r="GF985">
            <v>23.62</v>
          </cell>
          <cell r="GG985">
            <v>21.47</v>
          </cell>
        </row>
        <row r="986">
          <cell r="A986" t="str">
            <v>АВВГнг-LS 3х  6</v>
          </cell>
          <cell r="GF986">
            <v>29.33</v>
          </cell>
          <cell r="GG986">
            <v>26.66</v>
          </cell>
        </row>
        <row r="987">
          <cell r="A987" t="str">
            <v>АВВГнг-LS 3х 10</v>
          </cell>
          <cell r="GF987">
            <v>47</v>
          </cell>
          <cell r="GG987">
            <v>42.73</v>
          </cell>
        </row>
        <row r="988">
          <cell r="A988" t="str">
            <v>АВВГнг-LS 3х 16</v>
          </cell>
          <cell r="GF988">
            <v>65.64</v>
          </cell>
          <cell r="GG988">
            <v>59.67</v>
          </cell>
        </row>
        <row r="989">
          <cell r="A989" t="str">
            <v>АВВГнг-LS 3х 25</v>
          </cell>
          <cell r="GF989">
            <v>95.92</v>
          </cell>
          <cell r="GG989">
            <v>87.2</v>
          </cell>
        </row>
        <row r="990">
          <cell r="A990" t="str">
            <v>АВВГнг-LS 3х 35</v>
          </cell>
          <cell r="GF990">
            <v>119.91</v>
          </cell>
          <cell r="GG990">
            <v>109.01</v>
          </cell>
        </row>
        <row r="991">
          <cell r="A991" t="str">
            <v>АВВГнг-LS 3х 50</v>
          </cell>
          <cell r="GF991">
            <v>160.4</v>
          </cell>
          <cell r="GG991">
            <v>145.82</v>
          </cell>
        </row>
        <row r="992">
          <cell r="A992" t="str">
            <v>АВВГнг-LS 3х 70</v>
          </cell>
          <cell r="GF992">
            <v>145.6</v>
          </cell>
          <cell r="GG992">
            <v>132.36000000000001</v>
          </cell>
        </row>
        <row r="993">
          <cell r="A993" t="str">
            <v>АВВГнг-LS 3х 120</v>
          </cell>
          <cell r="GF993">
            <v>234.1</v>
          </cell>
          <cell r="GG993">
            <v>212.82</v>
          </cell>
        </row>
        <row r="994">
          <cell r="A994" t="str">
            <v>АВВГнг-LS 3х 150</v>
          </cell>
          <cell r="GF994">
            <v>281.43</v>
          </cell>
          <cell r="GG994">
            <v>255.85</v>
          </cell>
        </row>
        <row r="995">
          <cell r="A995" t="str">
            <v>АВВГнг-LS 3х 185</v>
          </cell>
          <cell r="GF995">
            <v>345.1</v>
          </cell>
          <cell r="GG995">
            <v>313.73</v>
          </cell>
        </row>
        <row r="996">
          <cell r="A996" t="str">
            <v>АВВГнг-LS 3х 240</v>
          </cell>
          <cell r="GF996">
            <v>501.05</v>
          </cell>
          <cell r="GG996">
            <v>455.5</v>
          </cell>
        </row>
        <row r="997">
          <cell r="A997" t="str">
            <v>АВВГнг-LS 3х  4+1х2,5</v>
          </cell>
          <cell r="GF997">
            <v>23.8</v>
          </cell>
          <cell r="GG997">
            <v>21.63</v>
          </cell>
        </row>
        <row r="998">
          <cell r="A998" t="str">
            <v>АВВГнг-LS 3х  6+1х4</v>
          </cell>
          <cell r="GF998">
            <v>31.63</v>
          </cell>
          <cell r="GG998">
            <v>28.76</v>
          </cell>
        </row>
        <row r="999">
          <cell r="A999" t="str">
            <v>АВВГнг-LS 3х 10+1х6</v>
          </cell>
          <cell r="GF999">
            <v>45.14</v>
          </cell>
          <cell r="GG999">
            <v>41.04</v>
          </cell>
        </row>
        <row r="1000">
          <cell r="A1000" t="str">
            <v>АВВГнг-LS 3х 16+1х10</v>
          </cell>
          <cell r="GF1000">
            <v>61.62</v>
          </cell>
          <cell r="GG1000">
            <v>56.02</v>
          </cell>
        </row>
        <row r="1001">
          <cell r="A1001" t="str">
            <v>АВВГнг-LS 3х 25+1х16</v>
          </cell>
          <cell r="GF1001">
            <v>80.349999999999994</v>
          </cell>
          <cell r="GG1001">
            <v>73.05</v>
          </cell>
        </row>
        <row r="1002">
          <cell r="A1002" t="str">
            <v>АВВГнг-LS 3х 35+1х16</v>
          </cell>
          <cell r="GF1002">
            <v>95.15</v>
          </cell>
          <cell r="GG1002">
            <v>86.5</v>
          </cell>
        </row>
        <row r="1003">
          <cell r="A1003" t="str">
            <v>АВВГнг-LS 3х 50+1х25</v>
          </cell>
          <cell r="GF1003">
            <v>130.55000000000001</v>
          </cell>
          <cell r="GG1003">
            <v>118.69</v>
          </cell>
        </row>
        <row r="1004">
          <cell r="A1004" t="str">
            <v>АВВГнг-LS 3х 70+1х25</v>
          </cell>
          <cell r="GF1004">
            <v>171.72</v>
          </cell>
          <cell r="GG1004">
            <v>156.11000000000001</v>
          </cell>
        </row>
        <row r="1005">
          <cell r="A1005" t="str">
            <v>АВВГнг-LS 3х 70+1х35</v>
          </cell>
          <cell r="GF1005">
            <v>167.55</v>
          </cell>
          <cell r="GG1005">
            <v>152.32</v>
          </cell>
        </row>
        <row r="1006">
          <cell r="A1006" t="str">
            <v>АВВГнг-LS 3х 95+1х35</v>
          </cell>
          <cell r="GF1006">
            <v>214.19</v>
          </cell>
          <cell r="GG1006">
            <v>194.72</v>
          </cell>
        </row>
        <row r="1007">
          <cell r="A1007" t="str">
            <v>АВВГнг-LS 3х 95+1х50</v>
          </cell>
          <cell r="GF1007">
            <v>249.41</v>
          </cell>
          <cell r="GG1007">
            <v>226.74</v>
          </cell>
        </row>
        <row r="1008">
          <cell r="A1008" t="str">
            <v>АВВГнг-LS 3х120+1х35</v>
          </cell>
          <cell r="GF1008">
            <v>258.26</v>
          </cell>
          <cell r="GG1008">
            <v>234.78</v>
          </cell>
        </row>
        <row r="1009">
          <cell r="A1009" t="str">
            <v>АВВГнг-LS 3х120+1х70</v>
          </cell>
          <cell r="GF1009">
            <v>280.2</v>
          </cell>
          <cell r="GG1009">
            <v>254.72</v>
          </cell>
        </row>
        <row r="1010">
          <cell r="A1010" t="str">
            <v>АВВГнг-LS 3х150+1х70</v>
          </cell>
          <cell r="GF1010">
            <v>378.26</v>
          </cell>
          <cell r="GG1010">
            <v>343.87</v>
          </cell>
        </row>
        <row r="1011">
          <cell r="A1011" t="str">
            <v>АВВГнг-LS 3х185+1х95</v>
          </cell>
          <cell r="GF1011">
            <v>460.1</v>
          </cell>
          <cell r="GG1011">
            <v>418.27</v>
          </cell>
        </row>
        <row r="1012">
          <cell r="A1012" t="str">
            <v>АВВГнг-LS 3х240+1х120</v>
          </cell>
          <cell r="GF1012">
            <v>513.59</v>
          </cell>
          <cell r="GG1012">
            <v>466.9</v>
          </cell>
        </row>
        <row r="1013">
          <cell r="A1013" t="str">
            <v>АВВГнг-LS 4х  2,5</v>
          </cell>
          <cell r="GF1013">
            <v>20.440000000000001</v>
          </cell>
          <cell r="GG1013">
            <v>18.579999999999998</v>
          </cell>
        </row>
        <row r="1014">
          <cell r="A1014" t="str">
            <v>АВВГнг-LS 4х  4</v>
          </cell>
          <cell r="GF1014">
            <v>27.75</v>
          </cell>
          <cell r="GG1014">
            <v>25.22</v>
          </cell>
        </row>
        <row r="1015">
          <cell r="A1015" t="str">
            <v>АВВГнг-LS 4х  6</v>
          </cell>
          <cell r="GF1015">
            <v>34.75</v>
          </cell>
          <cell r="GG1015">
            <v>31.59</v>
          </cell>
        </row>
        <row r="1016">
          <cell r="A1016" t="str">
            <v>АВВГнг-LS 4х 10</v>
          </cell>
          <cell r="GF1016">
            <v>56.47</v>
          </cell>
          <cell r="GG1016">
            <v>51.33</v>
          </cell>
        </row>
        <row r="1017">
          <cell r="A1017" t="str">
            <v>АВВГнг-LS 4х 16</v>
          </cell>
          <cell r="GF1017">
            <v>81.99</v>
          </cell>
          <cell r="GG1017">
            <v>74.540000000000006</v>
          </cell>
        </row>
        <row r="1018">
          <cell r="A1018" t="str">
            <v>АВВГнг-LS 4х 25</v>
          </cell>
          <cell r="GF1018">
            <v>116.34</v>
          </cell>
          <cell r="GG1018">
            <v>105.76</v>
          </cell>
        </row>
        <row r="1019">
          <cell r="A1019" t="str">
            <v>АВВГнг-LS 4х 35</v>
          </cell>
          <cell r="GF1019">
            <v>148.74</v>
          </cell>
          <cell r="GG1019">
            <v>135.22</v>
          </cell>
        </row>
        <row r="1020">
          <cell r="A1020" t="str">
            <v>АВВГнг-LS 4х 50</v>
          </cell>
          <cell r="GF1020">
            <v>181.16</v>
          </cell>
          <cell r="GG1020">
            <v>164.69</v>
          </cell>
        </row>
        <row r="1021">
          <cell r="A1021" t="str">
            <v>АВВГнг-LS 4х 70</v>
          </cell>
          <cell r="GF1021">
            <v>239.7</v>
          </cell>
          <cell r="GG1021">
            <v>217.91</v>
          </cell>
        </row>
        <row r="1022">
          <cell r="A1022" t="str">
            <v>АВВГнг-LS 4х 95</v>
          </cell>
          <cell r="GF1022">
            <v>313.39</v>
          </cell>
          <cell r="GG1022">
            <v>284.89999999999998</v>
          </cell>
        </row>
        <row r="1023">
          <cell r="A1023" t="str">
            <v>АВВГнг-LS 4х120</v>
          </cell>
          <cell r="GF1023">
            <v>373.19</v>
          </cell>
          <cell r="GG1023">
            <v>339.26</v>
          </cell>
        </row>
        <row r="1024">
          <cell r="A1024" t="str">
            <v>АВВГнг-LS 4х150</v>
          </cell>
          <cell r="GF1024">
            <v>451.88</v>
          </cell>
          <cell r="GG1024">
            <v>410.8</v>
          </cell>
        </row>
        <row r="1025">
          <cell r="A1025" t="str">
            <v>АВВГнг-LS 4х185</v>
          </cell>
          <cell r="GF1025">
            <v>557.01</v>
          </cell>
          <cell r="GG1025">
            <v>506.37</v>
          </cell>
        </row>
        <row r="1026">
          <cell r="A1026" t="str">
            <v>АВВГнг-LS 4х240</v>
          </cell>
          <cell r="GF1026">
            <v>702.45</v>
          </cell>
          <cell r="GG1026">
            <v>638.59</v>
          </cell>
        </row>
        <row r="1027">
          <cell r="A1027" t="str">
            <v>АВВГнг-LS 5х  2,5</v>
          </cell>
          <cell r="GF1027">
            <v>24.09</v>
          </cell>
          <cell r="GG1027">
            <v>21.9</v>
          </cell>
        </row>
        <row r="1028">
          <cell r="A1028" t="str">
            <v>АВВГнг-LS 5х  4</v>
          </cell>
          <cell r="GF1028">
            <v>32.770000000000003</v>
          </cell>
          <cell r="GG1028">
            <v>29.79</v>
          </cell>
        </row>
        <row r="1029">
          <cell r="A1029" t="str">
            <v>АВВГнг-LS 5х  6</v>
          </cell>
          <cell r="GF1029">
            <v>41.46</v>
          </cell>
          <cell r="GG1029">
            <v>37.69</v>
          </cell>
        </row>
        <row r="1030">
          <cell r="A1030" t="str">
            <v>АВВГнг-LS 5х 10</v>
          </cell>
          <cell r="GF1030">
            <v>72.37</v>
          </cell>
          <cell r="GG1030">
            <v>65.790000000000006</v>
          </cell>
        </row>
        <row r="1031">
          <cell r="A1031" t="str">
            <v>АВВГнг-LS 5х 16</v>
          </cell>
          <cell r="GF1031">
            <v>97.8</v>
          </cell>
          <cell r="GG1031">
            <v>88.91</v>
          </cell>
        </row>
        <row r="1032">
          <cell r="A1032" t="str">
            <v>АВВГнг-LS 5х 25</v>
          </cell>
          <cell r="GF1032">
            <v>144.78</v>
          </cell>
          <cell r="GG1032">
            <v>131.61000000000001</v>
          </cell>
        </row>
        <row r="1033">
          <cell r="A1033" t="str">
            <v>АВВГнг-LS 5х 35</v>
          </cell>
          <cell r="GF1033">
            <v>181.98</v>
          </cell>
          <cell r="GG1033">
            <v>165.43</v>
          </cell>
        </row>
        <row r="1034">
          <cell r="A1034" t="str">
            <v>АВВГнг-LS 5х 50</v>
          </cell>
          <cell r="GF1034">
            <v>232.76</v>
          </cell>
          <cell r="GG1034">
            <v>211.6</v>
          </cell>
        </row>
        <row r="1035">
          <cell r="A1035" t="str">
            <v>АВВГнг-LS 5х 70</v>
          </cell>
          <cell r="GF1035">
            <v>214.31</v>
          </cell>
          <cell r="GG1035">
            <v>194.82</v>
          </cell>
        </row>
        <row r="1036">
          <cell r="A1036" t="str">
            <v>АВВГнг-LS 5х 95</v>
          </cell>
          <cell r="GF1036">
            <v>399.63</v>
          </cell>
          <cell r="GG1036">
            <v>363.3</v>
          </cell>
        </row>
        <row r="1037">
          <cell r="A1037" t="str">
            <v>АВВГнг-LS 5х120</v>
          </cell>
          <cell r="GF1037">
            <v>327.76</v>
          </cell>
          <cell r="GG1037">
            <v>297.95999999999998</v>
          </cell>
        </row>
        <row r="1038">
          <cell r="A1038" t="str">
            <v>АВВГнг-LS 5х150</v>
          </cell>
          <cell r="GF1038">
            <v>409.5</v>
          </cell>
          <cell r="GG1038">
            <v>372.27</v>
          </cell>
        </row>
        <row r="1039">
          <cell r="A1039" t="str">
            <v xml:space="preserve"> Кабель алюминиевый силовой с заполнением (АВВГз)</v>
          </cell>
          <cell r="GF1039">
            <v>0</v>
          </cell>
        </row>
        <row r="1040">
          <cell r="A1040" t="str">
            <v>АВВГз 2х  2,5</v>
          </cell>
          <cell r="GF1040">
            <v>10.63</v>
          </cell>
          <cell r="GG1040">
            <v>9.66</v>
          </cell>
        </row>
        <row r="1041">
          <cell r="A1041" t="str">
            <v>АВВГз 2х  4</v>
          </cell>
          <cell r="GF1041">
            <v>12.54</v>
          </cell>
          <cell r="GG1041">
            <v>11.4</v>
          </cell>
        </row>
        <row r="1042">
          <cell r="A1042" t="str">
            <v>АВВГз 2х 10</v>
          </cell>
          <cell r="GF1042">
            <v>26.7</v>
          </cell>
          <cell r="GG1042">
            <v>24.27</v>
          </cell>
        </row>
        <row r="1043">
          <cell r="A1043" t="str">
            <v>АВВГз 2х 16</v>
          </cell>
          <cell r="GF1043">
            <v>33.89</v>
          </cell>
          <cell r="GG1043">
            <v>30.81</v>
          </cell>
        </row>
        <row r="1044">
          <cell r="A1044" t="str">
            <v>АВВГз 2х 25</v>
          </cell>
          <cell r="GF1044">
            <v>50.48</v>
          </cell>
          <cell r="GG1044">
            <v>45.89</v>
          </cell>
        </row>
        <row r="1045">
          <cell r="A1045" t="str">
            <v>АВВГз 2х 35</v>
          </cell>
          <cell r="GF1045">
            <v>65.41</v>
          </cell>
          <cell r="GG1045">
            <v>59.46</v>
          </cell>
        </row>
        <row r="1046">
          <cell r="A1046" t="str">
            <v>АВВГз 2х 50</v>
          </cell>
          <cell r="GF1046">
            <v>84.05</v>
          </cell>
          <cell r="GG1046">
            <v>76.41</v>
          </cell>
        </row>
        <row r="1047">
          <cell r="A1047" t="str">
            <v>АВВГз 3х  2,5</v>
          </cell>
          <cell r="GF1047">
            <v>10.17</v>
          </cell>
          <cell r="GG1047">
            <v>9.25</v>
          </cell>
        </row>
        <row r="1048">
          <cell r="A1048" t="str">
            <v>АВВГз 3х  4</v>
          </cell>
          <cell r="GF1048">
            <v>14.13</v>
          </cell>
          <cell r="GG1048">
            <v>12.85</v>
          </cell>
        </row>
        <row r="1049">
          <cell r="A1049" t="str">
            <v>АВВГз 3х  6</v>
          </cell>
          <cell r="GF1049">
            <v>18.21</v>
          </cell>
          <cell r="GG1049">
            <v>16.559999999999999</v>
          </cell>
        </row>
        <row r="1050">
          <cell r="A1050" t="str">
            <v>АВВГз 3х 10</v>
          </cell>
          <cell r="GF1050">
            <v>35.83</v>
          </cell>
          <cell r="GG1050">
            <v>32.58</v>
          </cell>
        </row>
        <row r="1051">
          <cell r="A1051" t="str">
            <v>АВВГз 3х 16</v>
          </cell>
          <cell r="GF1051">
            <v>40.76</v>
          </cell>
          <cell r="GG1051">
            <v>37.049999999999997</v>
          </cell>
        </row>
        <row r="1052">
          <cell r="A1052" t="str">
            <v>АВВГз 3х 25</v>
          </cell>
          <cell r="GF1052">
            <v>61.4</v>
          </cell>
          <cell r="GG1052">
            <v>55.82</v>
          </cell>
        </row>
        <row r="1053">
          <cell r="A1053" t="str">
            <v>АВВГз 3х 35</v>
          </cell>
          <cell r="GF1053">
            <v>80.02</v>
          </cell>
          <cell r="GG1053">
            <v>72.739999999999995</v>
          </cell>
        </row>
        <row r="1054">
          <cell r="A1054" t="str">
            <v>АВВГз 3х 50</v>
          </cell>
          <cell r="GF1054">
            <v>104.11</v>
          </cell>
          <cell r="GG1054">
            <v>94.65</v>
          </cell>
        </row>
        <row r="1055">
          <cell r="A1055" t="str">
            <v>АВВГз 3х  4+1х2,5</v>
          </cell>
          <cell r="GF1055">
            <v>15.66</v>
          </cell>
          <cell r="GG1055">
            <v>14.23</v>
          </cell>
        </row>
        <row r="1056">
          <cell r="A1056" t="str">
            <v>АВВГз 3х 10+1х6</v>
          </cell>
          <cell r="GF1056">
            <v>34.51</v>
          </cell>
          <cell r="GG1056">
            <v>31.37</v>
          </cell>
        </row>
        <row r="1057">
          <cell r="A1057" t="str">
            <v>АВВГз 3х 16+1х10</v>
          </cell>
          <cell r="GF1057">
            <v>46.51</v>
          </cell>
          <cell r="GG1057">
            <v>42.28</v>
          </cell>
        </row>
        <row r="1058">
          <cell r="A1058" t="str">
            <v>АВВГз 3х 25+1х16</v>
          </cell>
          <cell r="GF1058">
            <v>70.209999999999994</v>
          </cell>
          <cell r="GG1058">
            <v>63.83</v>
          </cell>
        </row>
        <row r="1059">
          <cell r="A1059" t="str">
            <v>АВВГз 3х 35+1х16</v>
          </cell>
          <cell r="GF1059">
            <v>89.66</v>
          </cell>
          <cell r="GG1059">
            <v>81.510000000000005</v>
          </cell>
        </row>
        <row r="1060">
          <cell r="A1060" t="str">
            <v>АВВГз 3х 50+1х25</v>
          </cell>
          <cell r="GF1060">
            <v>116.46</v>
          </cell>
          <cell r="GG1060">
            <v>105.87</v>
          </cell>
        </row>
        <row r="1061">
          <cell r="A1061" t="str">
            <v>АВВГз 4х  2,5</v>
          </cell>
          <cell r="GF1061">
            <v>11.75</v>
          </cell>
          <cell r="GG1061">
            <v>10.69</v>
          </cell>
        </row>
        <row r="1062">
          <cell r="A1062" t="str">
            <v>АВВГз 4х  4</v>
          </cell>
          <cell r="GF1062">
            <v>16.5</v>
          </cell>
          <cell r="GG1062">
            <v>15</v>
          </cell>
        </row>
        <row r="1063">
          <cell r="A1063" t="str">
            <v>АВВГз 4х  6</v>
          </cell>
          <cell r="GF1063">
            <v>21.47</v>
          </cell>
          <cell r="GG1063">
            <v>19.510000000000002</v>
          </cell>
        </row>
        <row r="1064">
          <cell r="A1064" t="str">
            <v>АВВГз 4х 10</v>
          </cell>
          <cell r="GF1064">
            <v>36.950000000000003</v>
          </cell>
          <cell r="GG1064">
            <v>33.590000000000003</v>
          </cell>
        </row>
        <row r="1065">
          <cell r="A1065" t="str">
            <v>АВВГз 4х 16</v>
          </cell>
          <cell r="GF1065">
            <v>48.41</v>
          </cell>
          <cell r="GG1065">
            <v>44.01</v>
          </cell>
        </row>
        <row r="1066">
          <cell r="A1066" t="str">
            <v>АВВГз 4х 25</v>
          </cell>
          <cell r="GF1066">
            <v>71.7</v>
          </cell>
          <cell r="GG1066">
            <v>65.180000000000007</v>
          </cell>
        </row>
        <row r="1067">
          <cell r="A1067" t="str">
            <v>АВВГз 4х 35</v>
          </cell>
          <cell r="GF1067">
            <v>96.82</v>
          </cell>
          <cell r="GG1067">
            <v>88.01</v>
          </cell>
        </row>
        <row r="1068">
          <cell r="A1068" t="str">
            <v>АВВГз 4х 50</v>
          </cell>
          <cell r="GF1068">
            <v>127.15</v>
          </cell>
          <cell r="GG1068">
            <v>115.59</v>
          </cell>
        </row>
        <row r="1069">
          <cell r="A1069" t="str">
            <v>АВВГз 4х 95</v>
          </cell>
          <cell r="GF1069">
            <v>202.95</v>
          </cell>
          <cell r="GG1069">
            <v>184.5</v>
          </cell>
        </row>
        <row r="1070">
          <cell r="A1070" t="str">
            <v>АВВГз 5х  2,5</v>
          </cell>
          <cell r="GF1070">
            <v>19.91</v>
          </cell>
          <cell r="GG1070">
            <v>18.100000000000001</v>
          </cell>
        </row>
        <row r="1071">
          <cell r="A1071" t="str">
            <v>АВВГз 5х  4</v>
          </cell>
          <cell r="GF1071">
            <v>26.37</v>
          </cell>
          <cell r="GG1071">
            <v>23.97</v>
          </cell>
        </row>
        <row r="1072">
          <cell r="A1072" t="str">
            <v>Кабель алюминиевый бронированный (АВБбШв, АВБбШнг)</v>
          </cell>
          <cell r="GF1072">
            <v>0</v>
          </cell>
        </row>
        <row r="1073">
          <cell r="A1073" t="str">
            <v>АВБбШв 3х 4</v>
          </cell>
          <cell r="GF1073">
            <v>23.63</v>
          </cell>
          <cell r="GG1073">
            <v>21.48</v>
          </cell>
        </row>
        <row r="1074">
          <cell r="A1074" t="str">
            <v>АВБбШв 3х 6</v>
          </cell>
          <cell r="GF1074">
            <v>28.69</v>
          </cell>
          <cell r="GG1074">
            <v>26.09</v>
          </cell>
        </row>
        <row r="1075">
          <cell r="A1075" t="str">
            <v>АВБбШв 3х 10</v>
          </cell>
          <cell r="GF1075">
            <v>33.71</v>
          </cell>
          <cell r="GG1075">
            <v>30.65</v>
          </cell>
        </row>
        <row r="1076">
          <cell r="A1076" t="str">
            <v>АВБбШв 3х 16</v>
          </cell>
          <cell r="GF1076">
            <v>42.99</v>
          </cell>
          <cell r="GG1076">
            <v>39.08</v>
          </cell>
        </row>
        <row r="1077">
          <cell r="A1077" t="str">
            <v>АВБбШв 3х 25</v>
          </cell>
          <cell r="GF1077">
            <v>73.819999999999993</v>
          </cell>
          <cell r="GG1077">
            <v>67.11</v>
          </cell>
        </row>
        <row r="1078">
          <cell r="A1078" t="str">
            <v>АВБбШв 3х 35</v>
          </cell>
          <cell r="GF1078">
            <v>90.65</v>
          </cell>
          <cell r="GG1078">
            <v>82.41</v>
          </cell>
        </row>
        <row r="1079">
          <cell r="A1079" t="str">
            <v>АВБбШв 3х 50</v>
          </cell>
          <cell r="GF1079">
            <v>114.83</v>
          </cell>
          <cell r="GG1079">
            <v>104.39</v>
          </cell>
        </row>
        <row r="1080">
          <cell r="A1080" t="str">
            <v>АВБбШв 3х 70</v>
          </cell>
          <cell r="GF1080">
            <v>144.66</v>
          </cell>
          <cell r="GG1080">
            <v>131.51</v>
          </cell>
        </row>
        <row r="1081">
          <cell r="A1081" t="str">
            <v>АВБбШв 3х 95</v>
          </cell>
          <cell r="GF1081">
            <v>181.62</v>
          </cell>
          <cell r="GG1081">
            <v>165.11</v>
          </cell>
        </row>
        <row r="1082">
          <cell r="A1082" t="str">
            <v>АВБбШв 3х120</v>
          </cell>
          <cell r="GF1082">
            <v>219.86</v>
          </cell>
          <cell r="GG1082">
            <v>199.87</v>
          </cell>
        </row>
        <row r="1083">
          <cell r="A1083" t="str">
            <v>АВБбШв 3х150</v>
          </cell>
          <cell r="GF1083">
            <v>260.56</v>
          </cell>
          <cell r="GG1083">
            <v>236.87</v>
          </cell>
        </row>
        <row r="1084">
          <cell r="A1084" t="str">
            <v>АВБбШв 3х240</v>
          </cell>
          <cell r="GF1084">
            <v>460.51</v>
          </cell>
          <cell r="GG1084">
            <v>418.64</v>
          </cell>
        </row>
        <row r="1085">
          <cell r="A1085" t="str">
            <v>АВБбШв 3х 4+1х2,5</v>
          </cell>
          <cell r="GF1085">
            <v>40.79</v>
          </cell>
          <cell r="GG1085">
            <v>37.08</v>
          </cell>
        </row>
        <row r="1086">
          <cell r="A1086" t="str">
            <v>АВБбШв 3х 6+1х4</v>
          </cell>
          <cell r="GF1086">
            <v>46.03</v>
          </cell>
          <cell r="GG1086">
            <v>41.85</v>
          </cell>
        </row>
        <row r="1087">
          <cell r="A1087" t="str">
            <v>АВБбШв 3х10+1х6</v>
          </cell>
          <cell r="GF1087">
            <v>57.47</v>
          </cell>
          <cell r="GG1087">
            <v>52.25</v>
          </cell>
        </row>
        <row r="1088">
          <cell r="A1088" t="str">
            <v>АВБбШв 3х16+1х10</v>
          </cell>
          <cell r="GF1088">
            <v>48.87</v>
          </cell>
          <cell r="GG1088">
            <v>44.43</v>
          </cell>
        </row>
        <row r="1089">
          <cell r="A1089" t="str">
            <v>АВБбШв 3х25+1х16</v>
          </cell>
          <cell r="GF1089">
            <v>63.52</v>
          </cell>
          <cell r="GG1089">
            <v>57.75</v>
          </cell>
        </row>
        <row r="1090">
          <cell r="A1090" t="str">
            <v>АВБбШв 3х35+1х16</v>
          </cell>
          <cell r="GF1090">
            <v>102.01</v>
          </cell>
          <cell r="GG1090">
            <v>92.74</v>
          </cell>
        </row>
        <row r="1091">
          <cell r="A1091" t="str">
            <v>АВБбШв 3х50+1х25</v>
          </cell>
          <cell r="GF1091">
            <v>112.75</v>
          </cell>
          <cell r="GG1091">
            <v>102.5</v>
          </cell>
        </row>
        <row r="1092">
          <cell r="A1092" t="str">
            <v>АВБбШв 3х70+1х35</v>
          </cell>
          <cell r="GF1092">
            <v>176.29</v>
          </cell>
          <cell r="GG1092">
            <v>160.27000000000001</v>
          </cell>
        </row>
        <row r="1093">
          <cell r="A1093" t="str">
            <v>АВБбШв 3х95+1х50</v>
          </cell>
          <cell r="GF1093">
            <v>219.03</v>
          </cell>
          <cell r="GG1093">
            <v>199.12</v>
          </cell>
        </row>
        <row r="1094">
          <cell r="A1094" t="str">
            <v>АВБбШв 3х120+1х70</v>
          </cell>
          <cell r="GF1094">
            <v>262.08999999999997</v>
          </cell>
          <cell r="GG1094">
            <v>238.26</v>
          </cell>
        </row>
        <row r="1095">
          <cell r="A1095" t="str">
            <v>АВБбШв 3х150+1х70</v>
          </cell>
          <cell r="GF1095">
            <v>301.77</v>
          </cell>
          <cell r="GG1095">
            <v>274.33999999999997</v>
          </cell>
        </row>
        <row r="1096">
          <cell r="A1096" t="str">
            <v>АВБбШв 3х185+1х95</v>
          </cell>
          <cell r="GF1096">
            <v>369.59</v>
          </cell>
          <cell r="GG1096">
            <v>335.99</v>
          </cell>
        </row>
        <row r="1097">
          <cell r="A1097" t="str">
            <v>АВБбШв 3х240+1х120</v>
          </cell>
          <cell r="GF1097">
            <v>474.02</v>
          </cell>
          <cell r="GG1097">
            <v>430.93</v>
          </cell>
        </row>
        <row r="1098">
          <cell r="A1098" t="str">
            <v>АВБбШв 4х 2,5</v>
          </cell>
          <cell r="GF1098">
            <v>26.77</v>
          </cell>
          <cell r="GG1098">
            <v>24.34</v>
          </cell>
        </row>
        <row r="1099">
          <cell r="A1099" t="str">
            <v>АВБбШв 4х 4</v>
          </cell>
          <cell r="GF1099">
            <v>33.06</v>
          </cell>
          <cell r="GG1099">
            <v>30.05</v>
          </cell>
        </row>
        <row r="1100">
          <cell r="A1100" t="str">
            <v>АВБбШв 4х 6</v>
          </cell>
          <cell r="GF1100">
            <v>38.94</v>
          </cell>
          <cell r="GG1100">
            <v>35.4</v>
          </cell>
        </row>
        <row r="1101">
          <cell r="A1101" t="str">
            <v>АВБбШв 4х 10</v>
          </cell>
          <cell r="GF1101">
            <v>49.94</v>
          </cell>
          <cell r="GG1101">
            <v>45.4</v>
          </cell>
        </row>
        <row r="1102">
          <cell r="A1102" t="str">
            <v>АВБбШв 4х 16</v>
          </cell>
          <cell r="GF1102">
            <v>64.97</v>
          </cell>
          <cell r="GG1102">
            <v>59.06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Сети 1 пк"/>
      <sheetName val="Сети 2 пк"/>
      <sheetName val="Площадки"/>
      <sheetName val="Коэффициенты"/>
      <sheetName val="топография"/>
      <sheetName val="исх дан"/>
      <sheetName val="гр5(о)"/>
    </sheetNames>
    <sheetDataSet>
      <sheetData sheetId="0" refreshError="1">
        <row r="1">
          <cell r="A1" t="str">
            <v xml:space="preserve"> </v>
          </cell>
          <cell r="E1" t="str">
            <v xml:space="preserve"> </v>
          </cell>
        </row>
        <row r="2">
          <cell r="E2" t="str">
            <v>Чукин А.Н.</v>
          </cell>
        </row>
        <row r="3">
          <cell r="E3" t="str">
            <v>Котов А.В.</v>
          </cell>
        </row>
        <row r="4">
          <cell r="E4" t="str">
            <v>Батурина Л.В.</v>
          </cell>
        </row>
        <row r="5">
          <cell r="E5" t="str">
            <v>Житкова Т.Н.</v>
          </cell>
        </row>
        <row r="6">
          <cell r="E6" t="str">
            <v>Дубинин И.М.</v>
          </cell>
        </row>
        <row r="7">
          <cell r="E7" t="str">
            <v>Добров А.В.</v>
          </cell>
        </row>
        <row r="8">
          <cell r="E8" t="str">
            <v>Чернов С.Л.</v>
          </cell>
        </row>
        <row r="9">
          <cell r="E9" t="str">
            <v>Быковский А.Н.</v>
          </cell>
        </row>
        <row r="10">
          <cell r="E10" t="str">
            <v>Марова А.Ю.</v>
          </cell>
        </row>
        <row r="11">
          <cell r="E11" t="str">
            <v>Морозов Д.В.</v>
          </cell>
        </row>
        <row r="13">
          <cell r="E13" t="str">
            <v>Богомолов А.Ю.</v>
          </cell>
        </row>
        <row r="14">
          <cell r="E14" t="str">
            <v>Севостьянов А.Н.</v>
          </cell>
        </row>
        <row r="15">
          <cell r="E15" t="str">
            <v>Моськин В.А.</v>
          </cell>
        </row>
        <row r="16">
          <cell r="E16" t="str">
            <v>Лысов А.Е.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Инж.обустр-во"/>
      <sheetName val="Сети, площ. строит ст.П"/>
      <sheetName val="Дороги ст. РД"/>
      <sheetName val="Сети, площ. строит ст.РД"/>
      <sheetName val="доп. работы"/>
      <sheetName val="Коэффициенты"/>
      <sheetName val="исх-данные"/>
    </sheetNames>
    <sheetDataSet>
      <sheetData sheetId="0" refreshError="1">
        <row r="2">
          <cell r="L2" t="str">
            <v>Коэффициент генпроектирования Кг</v>
          </cell>
        </row>
        <row r="3">
          <cell r="L3" t="str">
            <v>Коэффициент, учитывающий только корректировку в связи с изменением ГОСТа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точки и кабели"/>
      <sheetName val="магистрали"/>
      <sheetName val="СКС_общая"/>
      <sheetName val="СКС_общая(разделена)"/>
      <sheetName val="СКС_общая (в проект1)"/>
      <sheetName val="СКС_заказ№1"/>
      <sheetName val="СКС_общая (в проект_изм1)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КП Мак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sapactivexlhiddensheet"/>
      <sheetName val="Данные для расчёта сметы"/>
      <sheetName val="топография"/>
      <sheetName val="пятилетка"/>
      <sheetName val="мониторинг"/>
      <sheetName val="См 1 наруж.водопровод"/>
      <sheetName val="ИГ1"/>
      <sheetName val="СметаСводная"/>
      <sheetName val="Параметры"/>
      <sheetName val="свод 2"/>
      <sheetName val="Дополнительные параметры"/>
      <sheetName val="х"/>
      <sheetName val="Смета"/>
      <sheetName val="СметаСводная 1 оч"/>
      <sheetName val="Землеотвод"/>
      <sheetName val="СметаСводная Колпино"/>
      <sheetName val="ст ГТМ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Общая часть"/>
      <sheetName val="Курс $"/>
      <sheetName val="см8"/>
      <sheetName val="ПРОГНОЗ_1"/>
      <sheetName val="КП к ГК"/>
      <sheetName val="Кал.план Жукова даты - не надо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Курс доллара"/>
      <sheetName val="Дог цена"/>
      <sheetName val="Акт выбора"/>
    </sheetNames>
    <sheetDataSet>
      <sheetData sheetId="0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1 оч"/>
      <sheetName val="Кал.план Жукова мес"/>
      <sheetName val="Кал.план Жукова даты - не надо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сводная"/>
      <sheetName val="Данные для расчёта сметы"/>
      <sheetName val="ИГ1"/>
      <sheetName val="СметаСводная"/>
      <sheetName val="Смета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метаСводная Колпино"/>
      <sheetName val="свод"/>
      <sheetName val="КП Мак"/>
      <sheetName val="Параметры"/>
      <sheetName val="93-110"/>
      <sheetName val="Калплан Кра"/>
      <sheetName val="р.Волхов"/>
      <sheetName val="Землеотвод"/>
      <sheetName val="смета СИД"/>
      <sheetName val="кп"/>
      <sheetName val="Лист1"/>
      <sheetName val="КП Прим (3)"/>
      <sheetName val="гидрология"/>
      <sheetName val="Курс доллара"/>
      <sheetName val="1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</sheetNames>
    <sheetDataSet>
      <sheetData sheetId="0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</sheetNames>
    <sheetDataSet>
      <sheetData sheetId="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Калплан ОИ2 Макм крестики"/>
      <sheetName val="КП Мак-2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Данные для расчёта сметы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АЧ"/>
      <sheetName val="СметаСводная Рыб"/>
      <sheetName val="Лист1"/>
      <sheetName val="Panduit"/>
    </sheetNames>
    <sheetDataSet>
      <sheetData sheetId="0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2_PR12"/>
      <sheetName val="Сводка пог.м "/>
    </sheetNames>
    <definedNames>
      <definedName name="Модуль1.t_pojsnen"/>
    </definedNames>
    <sheetDataSet>
      <sheetData sheetId="0" refreshError="1"/>
      <sheetData sheetId="1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точки и кабели"/>
      <sheetName val="магистрали"/>
      <sheetName val="СКС_общая"/>
      <sheetName val="СКС_общая(разделена)"/>
      <sheetName val="СКС_общая (в проект1)"/>
      <sheetName val="СКС_заказ№1"/>
      <sheetName val="СКС_общая (в проект_изм1)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кп (3)"/>
      <sheetName val="кп"/>
      <sheetName val="свод (2)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водная"/>
      <sheetName val="Данные для расчёта сметы"/>
      <sheetName val="СметаСводная 1 оч"/>
      <sheetName val="СметаСводная Рыб"/>
      <sheetName val="топография"/>
      <sheetName val="93-110"/>
      <sheetName val="Смета"/>
      <sheetName val="Смета 1свод"/>
      <sheetName val="Коэфф1."/>
      <sheetName val="Лист3"/>
      <sheetName val="sapactivexlhiddensheet"/>
      <sheetName val="ИГ1"/>
      <sheetName val="Калплан ОИ2 Макм крестики"/>
      <sheetName val="Смета терзем"/>
      <sheetName val="СметаСводная"/>
      <sheetName val="Кал.план Жукова даты - не надо"/>
      <sheetName val="См 1 наруж.водопровод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Смета ИИ геодезия"/>
      <sheetName val="ОПС"/>
      <sheetName val="ИДвалка"/>
      <sheetName val="Прочее"/>
      <sheetName val="ПД-2.2"/>
      <sheetName val="Экология-3.1"/>
      <sheetName val="таблица руководству"/>
      <sheetName val="Суточная добыча за неделю"/>
      <sheetName val="№1ИИ"/>
      <sheetName val="Геология"/>
    </sheetNames>
    <sheetDataSet>
      <sheetData sheetId="0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  <sheetName val="Кабель"/>
      <sheetName val="3_пр"/>
      <sheetName val="1_из"/>
      <sheetName val="4_РЗ"/>
      <sheetName val="5_конф"/>
      <sheetName val="6_НКУ"/>
      <sheetName val="Списк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Курс доллара"/>
      <sheetName val="Данные для расчёта сметы"/>
      <sheetName val="Смета"/>
      <sheetName val="топо"/>
      <sheetName val="свод"/>
      <sheetName val="Упр"/>
      <sheetName val="СметаСводная"/>
      <sheetName val="СметаСводная снег"/>
      <sheetName val="Calc"/>
      <sheetName val="Смета 1"/>
      <sheetName val="СС"/>
      <sheetName val="сводная"/>
      <sheetName val="эл_химз_"/>
      <sheetName val="геология_"/>
      <sheetName val="Коэфф1_"/>
      <sheetName val="Прайс_лист"/>
      <sheetName val="Зап-3-_СЦБ"/>
      <sheetName val="3_1"/>
      <sheetName val="Пример_расчета"/>
      <sheetName val="свод_2"/>
      <sheetName val="СМЕТА_проект"/>
      <sheetName val="13_1"/>
      <sheetName val="СС_замеч_с_ответами"/>
      <sheetName val="Коммерческие_расходы"/>
      <sheetName val="ПДР_ООО_&quot;Юкос_ФБЦ&quot;"/>
      <sheetName val="Курс_доллара"/>
      <sheetName val="Данные_для_расчёта_сметы"/>
      <sheetName val="СметаСводная_снег"/>
      <sheetName val="Смета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наруж.водопровод"/>
    </sheetNames>
    <sheetDataSet>
      <sheetData sheetId="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ДД (стр-во+экспл.)"/>
    </sheetNames>
    <sheetDataSet>
      <sheetData sheetId="0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СметаСводная 1 оч"/>
      <sheetName val="Смета-Т"/>
      <sheetName val="Общая часть"/>
      <sheetName val="К"/>
      <sheetName val="Курс доллара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Эл-доп"/>
      <sheetName val="Электрика"/>
      <sheetName val="темп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геолог"/>
      <sheetName val="Данные_для_расчёта_сметы1"/>
      <sheetName val="5 Эксп "/>
      <sheetName val="Справочные данные"/>
      <sheetName val="СНГ"/>
      <sheetName val="Курс $"/>
      <sheetName val="СметаЗатрат"/>
      <sheetName val="2003г."/>
      <sheetName val="СПЕЦИФИКАЦИЯ"/>
      <sheetName val="расчет вязкости"/>
      <sheetName val="Лист3"/>
      <sheetName val="Ф3П"/>
      <sheetName val="Ф2П"/>
      <sheetName val="Дог_рас"/>
      <sheetName val="КП_СС"/>
      <sheetName val="мат"/>
      <sheetName val="отчет эл_эн  2000"/>
      <sheetName val="мобдемоб"/>
      <sheetName val="Дополнительные пар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ЦЕНТЫ"/>
      <sheetName val="ИСХОД"/>
      <sheetName val="ЗАЩИТА"/>
      <sheetName val="ДОЛГИ"/>
      <sheetName val="ДОГОВОР"/>
      <sheetName val="PRICE $ (3)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"/>
      <sheetName val="Хаттон 90.90 Femco"/>
      <sheetName val="График (Все)"/>
      <sheetName val="Анализ I"/>
      <sheetName val="Анализ IV"/>
      <sheetName val="Анализ VI - Добыча"/>
      <sheetName val="Анализ II"/>
      <sheetName val="Анализ III"/>
      <sheetName val="Анализ V"/>
      <sheetName val="Repayment"/>
      <sheetName val="Capex"/>
      <sheetName val="OPEX"/>
      <sheetName val="Reserves"/>
      <sheetName val="Лизинг"/>
      <sheetName val="Налоги-Лизинг"/>
      <sheetName val="ТЭО СРП 90|90"/>
      <sheetName val="ТТС lnk (only)"/>
      <sheetName val="График (ТТС)"/>
      <sheetName val="Анализ ТТС"/>
      <sheetName val="АНализ ТТС2"/>
      <sheetName val="Финансирование"/>
      <sheetName val="18 Хаттон 90,90"/>
      <sheetName val="Налоги-Кредит"/>
      <sheetName val="Cover"/>
      <sheetName val="040205 ПНМ_v.10.4"/>
      <sheetName val=" Н"/>
      <sheetName val="отчет эл_эн  2000"/>
      <sheetName val="ПВС с Коэф"/>
      <sheetName val="Смета"/>
      <sheetName val="СметаСводная"/>
      <sheetName val="sapactivexlhiddensheet"/>
      <sheetName val="ИД1"/>
      <sheetName val="Итог"/>
      <sheetName val="см8"/>
      <sheetName val="пятилетка"/>
      <sheetName val="мониторинг"/>
      <sheetName val="Данные для расчёта сметы"/>
      <sheetName val="свод1"/>
      <sheetName val="топография"/>
      <sheetName val="свод"/>
      <sheetName val="Коэфф1."/>
      <sheetName val="сводная"/>
      <sheetName val="93-110"/>
      <sheetName val="свод 2"/>
      <sheetName val="Лист"/>
      <sheetName val="EKDEB90"/>
      <sheetName val="СметаСводная павильон"/>
      <sheetName val="СметаСводная 1 оч"/>
      <sheetName val="Параметры"/>
      <sheetName val="21"/>
      <sheetName val="Январь"/>
      <sheetName val="ИДвалка"/>
      <sheetName val="свод общ"/>
      <sheetName val="ресурсная вед."/>
      <sheetName val="часы"/>
      <sheetName val="р.Волхов"/>
      <sheetName val="СмРучБур"/>
      <sheetName val="трубы"/>
      <sheetName val="шкаф"/>
      <sheetName val="прайс лист"/>
      <sheetName val="Исх_"/>
      <sheetName val="Хаттон_90_90_Femco"/>
      <sheetName val="График_(Все)"/>
      <sheetName val="Анализ_I"/>
      <sheetName val="Анализ_IV"/>
      <sheetName val="Анализ_VI_-_Добыча"/>
      <sheetName val="Анализ_II"/>
      <sheetName val="Анализ_III"/>
      <sheetName val="Анализ_V"/>
      <sheetName val="ТЭО_СРП_90|90"/>
      <sheetName val="ТТС_lnk_(only)"/>
      <sheetName val="График_(ТТС)"/>
      <sheetName val="Анализ_ТТС"/>
      <sheetName val="АНализ_ТТС2"/>
      <sheetName val="18_Хаттон_90,90"/>
      <sheetName val="040205_ПНМ_v_10_4"/>
      <sheetName val="_Н"/>
      <sheetName val="отчет_эл_эн__2000"/>
      <sheetName val="ПВС_с_Коэф"/>
      <sheetName val="Данные_для_расчёта_сметы"/>
      <sheetName val="Коэфф1_"/>
      <sheetName val="свод_2"/>
      <sheetName val="СметаСводная_павильон"/>
      <sheetName val="СметаСводная_1_оч"/>
      <sheetName val="свод_общ"/>
      <sheetName val="ресурсная_вед_"/>
      <sheetName val="р_Волхов"/>
    </sheetNames>
    <sheetDataSet>
      <sheetData sheetId="0" refreshError="1"/>
      <sheetData sheetId="1" refreshError="1">
        <row r="247">
          <cell r="E247">
            <v>10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>
        <row r="247">
          <cell r="E247">
            <v>10</v>
          </cell>
        </row>
      </sheetData>
      <sheetData sheetId="62"/>
      <sheetData sheetId="63">
        <row r="247">
          <cell r="E247">
            <v>10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Пра"/>
      <sheetName val="См_2 Шатурс сети  проект работы"/>
      <sheetName val="геол"/>
      <sheetName val="BACT"/>
      <sheetName val="Сводная "/>
      <sheetName val="7.ТХ Сети (кор)"/>
      <sheetName val="Tier 311208"/>
      <sheetName val="свод_ИИР"/>
      <sheetName val="Акт выбора"/>
      <sheetName val="исключ ЭХЗ"/>
      <sheetName val="БДР"/>
      <sheetName val="РСС_АУ"/>
      <sheetName val="Раб.АУ"/>
      <sheetName val="См.№7 Эл."/>
      <sheetName val="См.№8 Пож."/>
      <sheetName val="См.№3 ВиК"/>
      <sheetName val="Сметы за сопровождение"/>
      <sheetName val="КБК ДПК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ПС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выборка "/>
      <sheetName val="выборка раб"/>
      <sheetName val="таблица_руко_x0019__x0015_ _x0003__x000c__x0011__x0011_"/>
      <sheetName val="Ref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СМ"/>
      <sheetName val="8"/>
      <sheetName val="исх-данные"/>
      <sheetName val="2 Геология"/>
      <sheetName val="ФОТ для смет"/>
      <sheetName val="ЛС_РЕС"/>
      <sheetName val="Сводный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Переменные_и_константы1"/>
      <sheetName val="1_31"/>
      <sheetName val="К_рын1"/>
      <sheetName val="Сводная_смета1"/>
      <sheetName val="Пояснение_"/>
      <sheetName val="ПДР_ООО_&quot;Юкос_ФБЦ&quot;1"/>
      <sheetName val="Прибыль_опл1"/>
      <sheetName val="СМЕТА_проект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1свод1"/>
      <sheetName val="№5_СУБ_Инж_защ1"/>
      <sheetName val="Смета_21"/>
      <sheetName val="3_1_ТХ1"/>
      <sheetName val="смета_2_проект__работы"/>
      <sheetName val="СтрЗапасов_(2)"/>
      <sheetName val="НМ_расчеты"/>
      <sheetName val="свод_3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3_СЦБ-зап1"/>
      <sheetName val="Ачинский_НПЗ1"/>
      <sheetName val="СС_замеч_с_ответами1"/>
      <sheetName val="УП__2004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в_работу1"/>
      <sheetName val="20_Кредиты_краткосрочные1"/>
      <sheetName val="Амур_ДОН1"/>
      <sheetName val="3_51"/>
      <sheetName val="Смета_терзем"/>
      <sheetName val="Кал_план_Жукова_даты_-_не_надо"/>
      <sheetName val="КП_(2)1"/>
      <sheetName val="Б_Сатка1"/>
      <sheetName val="р_Волхов1"/>
      <sheetName val="Баланс_(Ф1)"/>
      <sheetName val="Полигон_-_ИЭИ_"/>
      <sheetName val="Общая_часть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Перечень_Заказчиков1"/>
      <sheetName val="Opex_personnel_(Term_facs)1"/>
      <sheetName val="Капитальные_затраты1"/>
      <sheetName val="Коэф_КВ"/>
      <sheetName val="кп_(3)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Таблица_5"/>
      <sheetName val="Таблица_3"/>
      <sheetName val="1_401_2"/>
      <sheetName val="Source_lists"/>
      <sheetName val="PO_Data"/>
      <sheetName val="См_3_АСУ"/>
      <sheetName val="лч_и_кам"/>
      <sheetName val="эл_химз_3"/>
      <sheetName val="геология_3"/>
      <sheetName val="См_1_наруж_водопровод2"/>
      <sheetName val="свод_22"/>
      <sheetName val="Коэфф1_2"/>
      <sheetName val="Прайс_лист2"/>
      <sheetName val="Данные_для_расчёта_сметы2"/>
      <sheetName val="Разработка_проекта2"/>
      <sheetName val="КП_НовоКов2"/>
      <sheetName val="СметаСводная_1_оч2"/>
      <sheetName val="Пример_расчета2"/>
      <sheetName val="свод_(2)1"/>
      <sheetName val="Калплан_ОИ2_Макм_крестики1"/>
      <sheetName val="Смета2_проект__раб_2"/>
      <sheetName val="Зап-3-_СЦБ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СметаСводная_Рыб2"/>
      <sheetName val="к_84-к_832"/>
      <sheetName val="ст_ГТМ1"/>
      <sheetName val="Текущие_цены2"/>
      <sheetName val="отчет_эл_эн__20002"/>
      <sheetName val="6_31"/>
      <sheetName val="6_71"/>
      <sheetName val="6_3_1_31"/>
      <sheetName val="Смета_12"/>
      <sheetName val="Св__смета1"/>
      <sheetName val="РБС_ИЗМ11"/>
      <sheetName val="Таблица_2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2_Шатурс_сети__проект_работы"/>
      <sheetName val="Сводная_"/>
      <sheetName val="7_ТХ_Сети_(кор)"/>
      <sheetName val="Tier_311208"/>
      <sheetName val="Акт_выбора"/>
      <sheetName val="исключ_ЭХЗ"/>
      <sheetName val="Раб_АУ"/>
      <sheetName val="См_№7_Эл_"/>
      <sheetName val="См_№8_Пож_"/>
      <sheetName val="См_№3_ВиК"/>
      <sheetName val="Сметы_за_сопровождение"/>
      <sheetName val="КБК_ДП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 Свод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ИД ПНР"/>
      <sheetName val="Main list"/>
      <sheetName val="Технический лист"/>
      <sheetName val="41"/>
      <sheetName val="Тестовый"/>
      <sheetName val="Прил.5 СС"/>
      <sheetName val="Panduit"/>
      <sheetName val="ГАЗ_камаз"/>
      <sheetName val="Форма 2.1"/>
      <sheetName val="РабПр"/>
      <sheetName val="Восстановл_Лис礊め_x0005_"/>
      <sheetName val="автоматизация РД"/>
      <sheetName val="см 5 ОДД "/>
      <sheetName val="ЕТС (ф)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Договорная цена"/>
      <sheetName val="№2Гидромет."/>
      <sheetName val="№2Геолог"/>
      <sheetName val="№2Геолог с.п."/>
      <sheetName val="№3Экологи (2этап)"/>
      <sheetName val="расчеты"/>
      <sheetName val="Исходная"/>
      <sheetName val="const"/>
      <sheetName val="расчет вязкости"/>
      <sheetName val="Сравнение с Finder - ДНС-5"/>
      <sheetName val="ДЦ"/>
      <sheetName val=" Оборудование  end"/>
      <sheetName val="Прочее"/>
      <sheetName val="ПД-2.1"/>
      <sheetName val="Акт-Смета_30"/>
      <sheetName val="ЛЧ Р"/>
      <sheetName val="GLOBAL"/>
      <sheetName val="темп"/>
      <sheetName val="СВ"/>
      <sheetName val="2.1"/>
      <sheetName val="ИНСТРУКЦИЯ"/>
      <sheetName val="Форма 9"/>
      <sheetName val="Форма 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/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>
        <row r="1">
          <cell r="B1">
            <v>0</v>
          </cell>
        </row>
      </sheetData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>
        <row r="1">
          <cell r="B1">
            <v>0</v>
          </cell>
        </row>
      </sheetData>
      <sheetData sheetId="1083"/>
      <sheetData sheetId="1084"/>
      <sheetData sheetId="1085" refreshError="1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/>
      <sheetData sheetId="1330"/>
      <sheetData sheetId="1331" refreshError="1"/>
      <sheetData sheetId="1332" refreshError="1"/>
      <sheetData sheetId="1333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пог.м "/>
      <sheetName val="выб.бур,исп."/>
      <sheetName val="выб.гл.бур,"/>
      <sheetName val="Физ.показ."/>
      <sheetName val="отчет"/>
      <sheetName val="Генеральные"/>
      <sheetName val="Трассы"/>
      <sheetName val="справки"/>
      <sheetName val="Коррозия"/>
      <sheetName val="месяц"/>
      <sheetName val="Произ_отч_геол"/>
      <sheetName val="Произ_отч_экол"/>
      <sheetName val="анализ"/>
      <sheetName val="фонд"/>
      <sheetName val="нов расч з-пл"/>
      <sheetName val="новзар-пл"/>
      <sheetName val="КТУ "/>
      <sheetName val="нов общ з-пл"/>
      <sheetName val="проезд"/>
      <sheetName val="Лист1"/>
      <sheetName val="Производ.отчет"/>
      <sheetName val="Производ.отчет (2)"/>
      <sheetName val="Производ.отчет (3)"/>
      <sheetName val="фонд   "/>
      <sheetName val="проезд (2)"/>
      <sheetName val="month 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Смета"/>
      <sheetName val="свод1"/>
      <sheetName val="СметаСводная 1 оч"/>
      <sheetName val="СметаСводная"/>
      <sheetName val="свод"/>
      <sheetName val="свод 2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Обновление"/>
      <sheetName val="Цена"/>
      <sheetName val="Product"/>
      <sheetName val="СметаСводная павильон"/>
      <sheetName val="Таблица 4 АСУТП"/>
      <sheetName val="Смета 5.2. Кусты25,29,31,65"/>
      <sheetName val="НМА"/>
      <sheetName val="list"/>
      <sheetName val="См 1 наруж.водопровод"/>
      <sheetName val="Подрядчики"/>
      <sheetName val="Итог"/>
      <sheetName val="смета СИД"/>
      <sheetName val="часы"/>
      <sheetName val="ресурсная вед."/>
      <sheetName val="ИДвалка"/>
      <sheetName val="ОПС"/>
      <sheetName val="эл_химз_"/>
      <sheetName val="геология_"/>
      <sheetName val="Данные_для_расчёта_сметы"/>
      <sheetName val="СметаСводная_снег"/>
      <sheetName val="свод_2"/>
      <sheetName val="Хаттон_90_90_Femco"/>
      <sheetName val="Коэфф1_"/>
      <sheetName val="свод_общ"/>
      <sheetName val="таблица_руководству"/>
      <sheetName val="Суточная_добыча_за_неделю"/>
      <sheetName val="СметаСводная_павильон"/>
      <sheetName val="ЛЧ"/>
      <sheetName val="2002(v2)"/>
      <sheetName val="2002_v2_"/>
      <sheetName val="информация"/>
      <sheetName val="сохранить"/>
      <sheetName val="р.Волхов"/>
      <sheetName val="Материалы"/>
      <sheetName val="кп"/>
      <sheetName val="Январь"/>
      <sheetName val="матер."/>
      <sheetName val="КП Прим (3)"/>
      <sheetName val="КП НовоК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"/>
      <sheetName val="Leistungsakt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Общ"/>
      <sheetName val="BACT"/>
      <sheetName val="выборка на22 июня"/>
      <sheetName val="HP_и_оргтехника"/>
      <sheetName val="СМЕТА_проект"/>
      <sheetName val="Лист_опроса"/>
      <sheetName val="Таблица 5"/>
      <sheetName val="Таблица 3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3труба (П)"/>
      <sheetName val="См.3_АСУ"/>
      <sheetName val="15"/>
      <sheetName val="Восстановл_Лист37"/>
      <sheetName val="16"/>
      <sheetName val="Коэф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Rub"/>
      <sheetName val="Акт выбора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Калплан "/>
      <sheetName val="КП сельск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1"/>
      <sheetName val="топография"/>
      <sheetName val="Данные для расчёта сметы"/>
      <sheetName val="93-110"/>
      <sheetName val="Смета"/>
      <sheetName val="свод"/>
      <sheetName val="Коэфф1."/>
      <sheetName val="ИДвалка"/>
      <sheetName val="свод 2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ОПС"/>
      <sheetName val="КП НовоКов"/>
      <sheetName val="Лист3"/>
      <sheetName val="шаблон"/>
      <sheetName val="свод (2)"/>
      <sheetName val="КП Прим (3)"/>
      <sheetName val="Параметры"/>
      <sheetName val="Съемка500+ПВО1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СметаСводная снег"/>
      <sheetName val="8"/>
    </sheetNames>
    <sheetDataSet>
      <sheetData sheetId="0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"/>
      <sheetName val="КП Прим (3)"/>
      <sheetName val="Калплан Прим"/>
      <sheetName val="КП Прим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 2"/>
      <sheetName val="ИГ1"/>
      <sheetName val="сводная"/>
      <sheetName val="топография"/>
      <sheetName val="см8"/>
      <sheetName val="свод"/>
      <sheetName val="Данные для расчёта сметы"/>
      <sheetName val="СметаСводная Рыб"/>
      <sheetName val="См 1 наруж.водопровод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12 оценка Мичм"/>
      <sheetName val="См 13 ГОЧС Мичм"/>
      <sheetName val=""/>
      <sheetName val="ПД"/>
      <sheetName val="пятилетка"/>
      <sheetName val="мониторинг"/>
      <sheetName val="Дополнительные параметры"/>
      <sheetName val="Хаттон 90.90 Femco"/>
      <sheetName val="темп"/>
      <sheetName val="сммашбур"/>
      <sheetName val="смручбур"/>
      <sheetName val="ОбмОбслЗемОд"/>
      <sheetName val="шкаф"/>
      <sheetName val="коэфф1."/>
      <sheetName val="прайс лист"/>
    </sheetNames>
    <sheetDataSet>
      <sheetData sheetId="0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арь 06"/>
      <sheetName val="Декабрь"/>
      <sheetName val="Ноябрь"/>
      <sheetName val="Октябрь"/>
      <sheetName val="Сентябрь"/>
      <sheetName val="Август"/>
      <sheetName val="Июль"/>
      <sheetName val="Июнь"/>
      <sheetName val="Май"/>
      <sheetName val="Апрель"/>
      <sheetName val="Март"/>
      <sheetName val="Февраль"/>
      <sheetName val="Январь"/>
      <sheetName val="сводная"/>
      <sheetName val="СметаСводная"/>
      <sheetName val="Хаттон 90.90 Femco"/>
      <sheetName val="топография"/>
      <sheetName val="ИДвалка"/>
      <sheetName val="sapactivexlhiddensheet"/>
      <sheetName val="Параметры"/>
      <sheetName val="сммашбур"/>
      <sheetName val="смручбур"/>
      <sheetName val="январь_06"/>
      <sheetName val="Хаттон_90_90_Femco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921">
          <cell r="K921" t="str">
            <v>внутр. коррозия</v>
          </cell>
        </row>
        <row r="922">
          <cell r="K922" t="str">
            <v>наруж. коррозия</v>
          </cell>
        </row>
        <row r="923">
          <cell r="K923" t="str">
            <v>сварной шов</v>
          </cell>
        </row>
        <row r="924">
          <cell r="K924" t="str">
            <v>строительный брак</v>
          </cell>
        </row>
        <row r="925">
          <cell r="K925" t="str">
            <v>нарушение правил эксплуатации</v>
          </cell>
        </row>
        <row r="926">
          <cell r="K926" t="str">
            <v>наезд техники</v>
          </cell>
        </row>
        <row r="927">
          <cell r="K927" t="str">
            <v>заводской брак</v>
          </cell>
        </row>
        <row r="928">
          <cell r="K928" t="str">
            <v>прочие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</sheetNames>
    <sheetDataSet>
      <sheetData sheetId="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sapactivexlhiddensheet"/>
      <sheetName val="труд"/>
      <sheetName val="rvldmrv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Ч"/>
      <sheetName val="Лист1"/>
      <sheetName val="СТ"/>
      <sheetName val="АнЧув"/>
      <sheetName val="Бал"/>
      <sheetName val="НалПр"/>
      <sheetName val="ДвНал"/>
      <sheetName val="Кред"/>
      <sheetName val="ЭксплЗатр"/>
      <sheetName val="Тариф"/>
      <sheetName val="Интенсивность"/>
      <sheetName val="Дох"/>
      <sheetName val="КВ"/>
      <sheetName val="ОбщНал"/>
      <sheetName val="Обор"/>
      <sheetName val="СобСр-ва"/>
      <sheetName val="Исх. дан."/>
      <sheetName val="Расчет"/>
      <sheetName val="Лист2"/>
      <sheetName val="Для печати"/>
      <sheetName val="Материалы"/>
      <sheetName val="Ачинский НПЗ"/>
      <sheetName val="Анкета"/>
      <sheetName val="СметаСводная павильон"/>
      <sheetName val="топография"/>
      <sheetName val="Январь"/>
      <sheetName val="сводная"/>
      <sheetName val="sapactivexlhiddensheet"/>
      <sheetName val="Итог"/>
      <sheetName val="ПРОГНОЗ_1"/>
      <sheetName val="Хаттон 90.90 Femco"/>
      <sheetName val="свод"/>
      <sheetName val="Данные для расчёта сметы"/>
      <sheetName val="93-110"/>
      <sheetName val="СметаСводная снег"/>
      <sheetName val="Смета"/>
      <sheetName val="Коэфф1."/>
      <sheetName val="Кредиты"/>
      <sheetName val="Прайс-лист"/>
      <sheetName val="Справочники"/>
      <sheetName val="Параметры_i"/>
      <sheetName val="Лист"/>
      <sheetName val="Данные"/>
      <sheetName val="Апрель"/>
      <sheetName val="#ССЫЛКА"/>
      <sheetName val="ЗП_ЮНГ"/>
      <sheetName val="смета СИД"/>
      <sheetName val="фонтан разбитый2"/>
      <sheetName val="см8"/>
      <sheetName val="кп"/>
      <sheetName val="ИДвал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сх__дан_"/>
      <sheetName val="Для_печати"/>
      <sheetName val="Ачинский_НПЗ"/>
      <sheetName val="СметаСводная_павильон"/>
      <sheetName val="Хаттон_90_90_Femco"/>
      <sheetName val="Данные_для_расчёта_сметы"/>
      <sheetName val="СметаСводная_снег"/>
      <sheetName val="Коэфф1_"/>
      <sheetName val="смета_СИД"/>
      <sheetName val="фонтан_разбитый2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</sheetNames>
    <sheetDataSet>
      <sheetData sheetId="0" refreshError="1">
        <row r="5">
          <cell r="B5">
            <v>0.2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свод ГК"/>
      <sheetName val="кп ГК"/>
      <sheetName val="кп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АЧ"/>
      <sheetName val="СметаСводная павильон"/>
      <sheetName val="сводная"/>
      <sheetName val="топография"/>
      <sheetName val="свод1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вод 2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Прайс лист"/>
      <sheetName val="СметаСводная 1 оч"/>
    </sheetNames>
    <sheetDataSet>
      <sheetData sheetId="0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1.411.1"/>
      <sheetName val="АЧ"/>
      <sheetName val="Смета доходов"/>
      <sheetName val="1.401.2"/>
      <sheetName val="Ачинский НПЗ"/>
      <sheetName val="Данные для расчёта сметы"/>
      <sheetName val="свод"/>
      <sheetName val="ЗП_ЮНГ"/>
      <sheetName val="ц_1991"/>
      <sheetName val="ст ГТМ"/>
      <sheetName val="топография"/>
      <sheetName val="см8"/>
      <sheetName val="Смета"/>
      <sheetName val="93-110"/>
      <sheetName val="Справка I кв."/>
      <sheetName val="НМА"/>
      <sheetName val="апр."/>
      <sheetName val="ИТОГО"/>
      <sheetName val="Resources"/>
      <sheetName val="Январь"/>
      <sheetName val="ЦДНГ-1"/>
      <sheetName val="JOE(для нов скв)"/>
      <sheetName val="экспорт"/>
      <sheetName val="приобретение нпр"/>
      <sheetName val="Итог"/>
      <sheetName val="#ССЫЛКА"/>
      <sheetName val="Параметры_i"/>
      <sheetName val="assumptions"/>
      <sheetName val="Хаттон 90.90 Femco"/>
      <sheetName val="Смета 1свод"/>
      <sheetName val="СметаСводная снег"/>
      <sheetName val="часы"/>
      <sheetName val="Лист3"/>
      <sheetName val="смета СИД"/>
      <sheetName val="СметаСводная павильон"/>
      <sheetName val="Коэфф1."/>
      <sheetName val="Остановка I этап"/>
      <sheetName val="Кредиты"/>
      <sheetName val="пятилетка"/>
      <sheetName val="мониторинг"/>
      <sheetName val="Структура затрат"/>
      <sheetName val="СОПГП V"/>
      <sheetName val="содержание офиса"/>
      <sheetName val="Лист2"/>
      <sheetName val="Диапазоны"/>
      <sheetName val="REESTR"/>
      <sheetName val="сл_6"/>
      <sheetName val="Хар_"/>
      <sheetName val="С1_"/>
      <sheetName val="ID"/>
      <sheetName val="Lim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ПДР ООО &quot;Юкос ФБЦ&quot;"/>
      <sheetName val="All_new_2004_G"/>
      <sheetName val="6.2.1 Пр. произв. услуги"/>
      <sheetName val="#REF"/>
      <sheetName val="Summary"/>
      <sheetName val="Внереализ_дох_расх"/>
      <sheetName val="СтатПриродоохр"/>
      <sheetName val="ПРОБА"/>
      <sheetName val="Курсы$"/>
      <sheetName val="1,3 новая"/>
      <sheetName val="Анкета"/>
      <sheetName val="Лист1"/>
      <sheetName val="анализ кт"/>
      <sheetName val="ЗП"/>
      <sheetName val="Остановки"/>
      <sheetName val="Основная таблица"/>
      <sheetName val="Гр5(о)"/>
      <sheetName val="3.3.31."/>
      <sheetName val="Справочник"/>
      <sheetName val="СтрЗапасов (2)"/>
      <sheetName val="стат.пар"/>
      <sheetName val="Исполнение _освоение по закупк_"/>
      <sheetName val="Исполнение для Ускова"/>
      <sheetName val="total"/>
      <sheetName val="Комплектация"/>
      <sheetName val="трубы"/>
      <sheetName val="СМР"/>
      <sheetName val="дороги"/>
      <sheetName val="ИД"/>
      <sheetName val="Апрель"/>
      <sheetName val="Прибыль опл"/>
      <sheetName val="13.1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EKDEB90"/>
      <sheetName val="станко-месяц"/>
      <sheetName val="Курс $"/>
      <sheetName val="СметаСводная"/>
      <sheetName val="сводная"/>
      <sheetName val="См 1 наруж.водопровод"/>
      <sheetName val="ИГ1"/>
      <sheetName val="Раздел"/>
      <sheetName val="Пример расчета"/>
      <sheetName val="OCK1"/>
      <sheetName val="Setup"/>
      <sheetName val="мсн"/>
      <sheetName val="Линейная чувствительность"/>
      <sheetName val="Осн.ТЭТ сл.3"/>
      <sheetName val="Калькуляция"/>
      <sheetName val="исходные данные"/>
      <sheetName val="GRAPHS"/>
      <sheetName val="фзп"/>
      <sheetName val="таблица руководству"/>
      <sheetName val="Суточная добыча за неделю"/>
      <sheetName val="13"/>
      <sheetName val="Список"/>
      <sheetName val="СЦЕНАРН УСЛ"/>
      <sheetName val="Control"/>
      <sheetName val="БДР-1"/>
      <sheetName val="Макрос1"/>
      <sheetName val="Приложение 7 (ЕНП)"/>
      <sheetName val="ВН 2009 г"/>
      <sheetName val="СоотведствиеМОЛов"/>
      <sheetName val="отчет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1_411_1"/>
      <sheetName val="Смета_доходов"/>
      <sheetName val="1_401_2"/>
      <sheetName val="Ачинский_НПЗ"/>
      <sheetName val="ст_ГТМ"/>
      <sheetName val="Данные_для_расчёта_сметы"/>
      <sheetName val="Справка_I_кв_"/>
      <sheetName val="апр_"/>
      <sheetName val="JOE(для_нов_скв)"/>
      <sheetName val="приобретение_нпр"/>
      <sheetName val="Хаттон_90_90_Femco"/>
      <sheetName val="Остановка_I_этап"/>
      <sheetName val="Структура_затрат"/>
      <sheetName val="СОПГП_V"/>
      <sheetName val="содержание_офиса"/>
      <sheetName val="ПДР_ООО_&quot;Юкос_ФБЦ&quot;"/>
      <sheetName val="6_2_1_Пр__произв__услуги"/>
      <sheetName val="1,3_новая"/>
      <sheetName val="анализ_кт"/>
      <sheetName val="Основная_таблица"/>
      <sheetName val="3_3_31_"/>
      <sheetName val="СтрЗапасов_(2)"/>
      <sheetName val="стат_пар"/>
      <sheetName val="Исполнение__освоение_по_закупк_"/>
      <sheetName val="Исполнение_для_Ускова"/>
      <sheetName val="Прибыль_опл"/>
      <sheetName val="13_1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Курс_$"/>
      <sheetName val="См_1_наруж_водопровод"/>
      <sheetName val="Пример_расчета"/>
      <sheetName val="Линейная_чувствительность"/>
      <sheetName val="Осн_ТЭТ_сл_3"/>
      <sheetName val="исходные_данные"/>
      <sheetName val="таблица_руководству"/>
      <sheetName val="Суточная_добыча_за_неделю"/>
      <sheetName val="СЦЕНАРН_УСЛ"/>
      <sheetName val="Приложение_7_(ЕНП)"/>
      <sheetName val="ВН_2009_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терзем (2)"/>
      <sheetName val="Смета терзем"/>
      <sheetName val="93-110"/>
      <sheetName val="sapactivexlhiddensheet"/>
      <sheetName val="топография"/>
      <sheetName val="свод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-д &quot;Рекорд&quot;"/>
      <sheetName val="Сводная ведомость"/>
      <sheetName val="Бел.пов-ть"/>
      <sheetName val="APOV_BEL 2"/>
      <sheetName val="A_PD_BEL"/>
      <sheetName val="Михелев 1"/>
      <sheetName val="Михелев 2"/>
      <sheetName val="Матвеев_V2"/>
      <sheetName val="ATURGEN"/>
      <sheetName val="ACHIS_PR"/>
      <sheetName val="APIGAREV"/>
      <sheetName val="AZUB1&amp;5M"/>
      <sheetName val="AZUB_3M"/>
      <sheetName val="AZUB_20D"/>
      <sheetName val="AVDNH_1"/>
      <sheetName val="Достоевская (0)"/>
      <sheetName val="Достоевская (1)"/>
      <sheetName val="Достоевская (6)"/>
      <sheetName val="Акт В-Л"/>
      <sheetName val="Акт В-Л (2)"/>
      <sheetName val="Селезневская Акт Ф-2"/>
      <sheetName val="Лист3"/>
      <sheetName val="Сводка пог.м "/>
    </sheetNames>
    <sheetDataSet>
      <sheetData sheetId="0">
        <row r="42">
          <cell r="F42">
            <v>966.20436000000007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42">
          <cell r="F42">
            <v>966.20436000000007</v>
          </cell>
        </row>
      </sheetData>
      <sheetData sheetId="20">
        <row r="42">
          <cell r="F42">
            <v>966.20436000000007</v>
          </cell>
        </row>
      </sheetData>
      <sheetData sheetId="21" refreshError="1"/>
      <sheetData sheetId="22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Данные для расчёта сметы"/>
      <sheetName val="93-110"/>
      <sheetName val="топография"/>
      <sheetName val="см8"/>
      <sheetName val="Смета"/>
      <sheetName val="свод"/>
      <sheetName val="СметаСводная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ЛЧ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Акт выполненных работ 46"/>
      <sheetName val="SMW_Служебная"/>
      <sheetName val="Смета 7"/>
      <sheetName val="ПРОЦЕНТЫ"/>
      <sheetName val="СМ_x000b__x0011__x0012__x000c__x0011__x0011__x0011__x0011__x0011__x0011_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MararashAA"/>
      <sheetName val="Должности"/>
      <sheetName val="Исходная"/>
      <sheetName val="3 Сл.-структура затрат"/>
      <sheetName val="const"/>
      <sheetName val="Объем работ"/>
      <sheetName val="ИД СМР"/>
      <sheetName val="6"/>
      <sheetName val="1.14"/>
      <sheetName val="1.7"/>
      <sheetName val="ЛС_РЕС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матер_"/>
      <sheetName val="КП_Прим_(3)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выборка_на22_июня"/>
      <sheetName val="Таблица_5"/>
      <sheetName val="Таблица_3"/>
      <sheetName val="3труба_(П)"/>
      <sheetName val="См_3_АСУ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Акт_выбора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таблица_руко_"/>
      <sheetName val="Акт_выполненных_работ_46"/>
      <sheetName val="Смета_7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ПС"/>
      <sheetName val="расчеты"/>
      <sheetName val="ПС 110 кВ (доп)"/>
      <sheetName val="ПД-2.1"/>
      <sheetName val="Пра_x0000_с_лист"/>
      <sheetName val="Таблица"/>
      <sheetName val="РС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Настройки"/>
      <sheetName val="ЕТС (ф)"/>
      <sheetName val="эл_химз_3"/>
      <sheetName val="Бл_электр_"/>
      <sheetName val="W28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 5 ОДД "/>
      <sheetName val="Смета _4ПР ЭХЗ"/>
      <sheetName val="ДКСС от МПС"/>
      <sheetName val="Смета180"/>
      <sheetName val="3_Сл_-структура_затрат"/>
      <sheetName val="Объем_работ"/>
      <sheetName val="ИД_СМР"/>
      <sheetName val="1_14"/>
      <sheetName val="1_7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геология_3"/>
      <sheetName val="Данные_для_расчёта_сметы2"/>
      <sheetName val="СметаСводная_снег2"/>
      <sheetName val="свод_22"/>
      <sheetName val="Хаттон_90_90_Femco2"/>
      <sheetName val="Коэфф1_2"/>
      <sheetName val="свод_общ2"/>
      <sheetName val="СметаСводная_1_оч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ВП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 refreshError="1"/>
      <sheetData sheetId="1004" refreshError="1"/>
      <sheetData sheetId="1005"/>
      <sheetData sheetId="1006"/>
      <sheetData sheetId="1007"/>
      <sheetData sheetId="1008"/>
      <sheetData sheetId="1009"/>
      <sheetData sheetId="1010" refreshError="1"/>
      <sheetData sheetId="1011"/>
      <sheetData sheetId="1012"/>
      <sheetData sheetId="1013"/>
      <sheetData sheetId="1014"/>
      <sheetData sheetId="1015"/>
      <sheetData sheetId="1016"/>
      <sheetData sheetId="1017"/>
      <sheetData sheetId="1018" refreshError="1"/>
      <sheetData sheetId="1019" refreshError="1"/>
      <sheetData sheetId="1020"/>
      <sheetData sheetId="1021"/>
      <sheetData sheetId="1022" refreshError="1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 refreshError="1"/>
      <sheetData sheetId="1033" refreshError="1"/>
      <sheetData sheetId="1034"/>
      <sheetData sheetId="1035">
        <row r="1">
          <cell r="B1">
            <v>0</v>
          </cell>
        </row>
      </sheetData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См 1 наруж.водопровод"/>
      <sheetName val="Шкаф"/>
      <sheetName val="Коэфф1."/>
      <sheetName val="Прайс лист"/>
      <sheetName val="к.84-к.83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Графи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2002_v2_"/>
      <sheetName val="лч и кам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ЖД 3.1"/>
      <sheetName val="УСР"/>
      <sheetName val="Объемы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 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СМ"/>
      <sheetName val="ГАЗ_камаз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таблица_руко_x0019__x0015__x0009__x0003__x000c__x0011__x0011_"/>
      <sheetName val="1_401_2"/>
      <sheetName val="ИНСТРУКЦИЯ"/>
      <sheetName val="41"/>
      <sheetName val=" Свод"/>
      <sheetName val="Договорная цена"/>
      <sheetName val="Panduit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геология_2"/>
      <sheetName val="справ_2"/>
      <sheetName val="Данные_для_расчёта_сметы1"/>
      <sheetName val="СметаСводная_снег1"/>
      <sheetName val="СметаСводная_павильон1"/>
      <sheetName val="Перечень_ИУ1"/>
      <sheetName val="Коэфф1_1"/>
      <sheetName val="свод_21"/>
      <sheetName val="ст_ГТМ"/>
      <sheetName val="СметаСводная_Колпино1"/>
      <sheetName val="3_1_ТХ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лч_и_кам"/>
      <sheetName val="СВ_2"/>
      <sheetName val="Акт_выбора"/>
      <sheetName val="Смета__4ПР_ЭХЗ"/>
      <sheetName val="Пр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>
        <row r="1">
          <cell r="B1">
            <v>0</v>
          </cell>
        </row>
      </sheetData>
      <sheetData sheetId="814" refreshError="1"/>
      <sheetData sheetId="815" refreshError="1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2"/>
      <sheetName val="Смета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"/>
      <sheetName val="Смета 1свод"/>
      <sheetName val="ПДР"/>
      <sheetName val="СМЕТА проект"/>
      <sheetName val="см8"/>
      <sheetName val="Данные для расчёта сметы"/>
      <sheetName val="Зап-3- СЦБ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РС 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  <sheetName val="Финанс."/>
      <sheetName val="Издержки"/>
      <sheetName val="Продукция"/>
      <sheetName val="Тр. рес"/>
      <sheetName val="Чувств."/>
      <sheetName val="Финансовый анализ (корр.)"/>
      <sheetName val="РН-ПНГ"/>
      <sheetName val="sapactivexlhiddensheet"/>
      <sheetName val="Настр"/>
      <sheetName val="топография"/>
      <sheetName val="Данные для расчёта сметы"/>
      <sheetName val="СметаСводная снег"/>
      <sheetName val="сводная"/>
      <sheetName val="Хаттон 90.90 Femco"/>
      <sheetName val="Лист"/>
      <sheetName val="АЧ"/>
      <sheetName val="3.1 ТХ"/>
      <sheetName val="см8"/>
      <sheetName val="шаблон"/>
      <sheetName val="Смета 1свод"/>
      <sheetName val="Смета"/>
      <sheetName val="Списки"/>
      <sheetName val="Параметры"/>
      <sheetName val="свод"/>
      <sheetName val="Ryazan"/>
      <sheetName val="сентябрь №9-06-582 от 19.08.09"/>
      <sheetName val="93-110"/>
      <sheetName val="Справочники"/>
      <sheetName val="Предпосылки"/>
      <sheetName val="НП-2-12-П"/>
      <sheetName val="2002(v2)"/>
      <sheetName val="Ачинский НПЗ"/>
      <sheetName val="приобретение нпр"/>
      <sheetName val="#ССЫЛКА"/>
      <sheetName val="Параметры_i"/>
      <sheetName val="Коэфф1."/>
      <sheetName val="list"/>
      <sheetName val="Лист3"/>
      <sheetName val="часы"/>
      <sheetName val="INFO"/>
      <sheetName val="ЦДНГ-1"/>
      <sheetName val="13"/>
      <sheetName val="Тип плана"/>
      <sheetName val="СпособЗакупки"/>
      <sheetName val="Финанс_"/>
      <sheetName val="Тр__рес"/>
      <sheetName val="Чувств_"/>
      <sheetName val="Финансовый_анализ_(корр_)"/>
      <sheetName val="Данные_для_расчёта_сметы"/>
      <sheetName val="СметаСводная_снег"/>
      <sheetName val="Хаттон_90_90_Femco"/>
      <sheetName val="3_1_ТХ"/>
      <sheetName val="Смета_1свод"/>
      <sheetName val="сентябрь_№9-06-582_от_19_08_09"/>
      <sheetName val="Ачинский_НПЗ"/>
      <sheetName val="приобретение_нпр"/>
      <sheetName val="Тип_плана"/>
      <sheetName val="Финанс_1"/>
      <sheetName val="Тр__рес1"/>
      <sheetName val="Чувств_1"/>
      <sheetName val="Финансовый_анализ_(корр_)1"/>
      <sheetName val="Данные_для_расчёта_сметы1"/>
      <sheetName val="СметаСводная_снег1"/>
      <sheetName val="Хаттон_90_90_Femco1"/>
      <sheetName val="3_1_ТХ1"/>
      <sheetName val="Смета_1свод1"/>
      <sheetName val="сентябрь_№9-06-582_от_19_08_091"/>
      <sheetName val="Ачинский_НПЗ1"/>
      <sheetName val="приобретение_нпр1"/>
      <sheetName val="Коэфф1_"/>
      <sheetName val="Тип_плана1"/>
    </sheetNames>
    <sheetDataSet>
      <sheetData sheetId="0" refreshError="1">
        <row r="484">
          <cell r="F484">
            <v>0.2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РЗ"/>
      <sheetName val="3конф"/>
      <sheetName val="3_пр"/>
      <sheetName val="1_из"/>
      <sheetName val="4_РЗ"/>
      <sheetName val="5_конф"/>
      <sheetName val="6_НКУ"/>
      <sheetName val="См_2 Шатурс сети  проект работы"/>
      <sheetName val="топография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  <sheetName val="2РЗ"/>
      <sheetName val="3конф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_2 Шатурс сети  проект работы"/>
      <sheetName val="2РЗ"/>
      <sheetName val="3конф"/>
      <sheetName val="топография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"/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</sheetNames>
    <sheetDataSet>
      <sheetData sheetId="0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АСУД1"/>
      <sheetName val="АСУД2"/>
    </sheetNames>
    <sheetDataSet>
      <sheetData sheetId="0">
        <row r="2">
          <cell r="A2" t="str">
            <v>3-го квартала 2011 года</v>
          </cell>
        </row>
        <row r="17">
          <cell r="B17" t="str">
            <v>Пешеходный переход</v>
          </cell>
        </row>
        <row r="18">
          <cell r="B18" t="str">
            <v>Т-образный перекресток</v>
          </cell>
        </row>
        <row r="19">
          <cell r="B19" t="str">
            <v>4-х сторонний перекресток</v>
          </cell>
        </row>
        <row r="20">
          <cell r="B20" t="str">
            <v>Пересечение 5-ти и более проезжих частей (площадь, бульвар и т.п.)</v>
          </cell>
        </row>
        <row r="21">
          <cell r="B21" t="str">
            <v>Управляемые дорожные знаки (УДЗ)</v>
          </cell>
        </row>
        <row r="22">
          <cell r="B22" t="str">
            <v>Динамические информационные табло (ДИТ)</v>
          </cell>
        </row>
        <row r="23">
          <cell r="B23" t="str">
            <v>Детекторы транспорта</v>
          </cell>
        </row>
        <row r="24">
          <cell r="B24" t="str">
            <v>Телевизионные камеры и комплексы фотовидефиксации</v>
          </cell>
        </row>
      </sheetData>
      <sheetData sheetId="1" refreshError="1"/>
      <sheetData sheetId="2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</sheetNames>
    <sheetDataSet>
      <sheetData sheetId="0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</sheetNames>
    <sheetDataSet>
      <sheetData sheetId="0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.ДП2"/>
      <sheetName val="Книга3"/>
    </sheetNames>
    <definedNames>
      <definedName name="Текст1_Щелкнуть" refersTo="#ССЫЛКА!"/>
    </definedNames>
    <sheetDataSet>
      <sheetData sheetId="0"/>
      <sheetData sheetId="1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Реки 30 Р  (2)"/>
      <sheetName val="Реки 30 Р "/>
      <sheetName val="Реки 100 Р   (2)"/>
      <sheetName val="Реки 100 Р  "/>
      <sheetName val="Реки 500 Р  (2)"/>
      <sheetName val="Реки 500 Р "/>
      <sheetName val="Реки 2000 Р (2)"/>
      <sheetName val="Реки 2000 Р"/>
      <sheetName val="Терминал Р"/>
      <sheetName val="НПС пром Р  (2)"/>
      <sheetName val="НПС пром Р "/>
      <sheetName val="НПС Р (2)"/>
      <sheetName val="НПС Р"/>
      <sheetName val="Трасса Р"/>
      <sheetName val="Трасса Р-М "/>
      <sheetName val="Реки 100 ОИ  (2)"/>
      <sheetName val="Реки 100 ОИ "/>
      <sheetName val="Реки 500 ОИ  (2)"/>
      <sheetName val="Реки 500 ОИ "/>
      <sheetName val="Реки 2000 ОИ (2)"/>
      <sheetName val="Реки 2000 ОИ"/>
      <sheetName val="Терминал ОИ "/>
      <sheetName val="НПС ОИ пром (2)"/>
      <sheetName val="НПС ОИ пром"/>
      <sheetName val="НПС ОИ"/>
      <sheetName val="НПС ОИ (2)"/>
      <sheetName val="Трасса ОИ"/>
      <sheetName val="Трасса ОИ-М"/>
      <sheetName val="дон"/>
      <sheetName val="см8"/>
      <sheetName val="Смета 1свод"/>
      <sheetName val="свод"/>
      <sheetName val="информация"/>
      <sheetName val="sm-geol-Murm"/>
      <sheetName val="93-110"/>
      <sheetName val="sapactivexlhiddensheet"/>
      <sheetName val="топография"/>
      <sheetName val="Итог"/>
      <sheetName val="Курс доллара"/>
      <sheetName val="СметаСводная"/>
      <sheetName val="Объемы работ по ПВ"/>
      <sheetName val="шаблон"/>
      <sheetName val="СметаСводная снег"/>
      <sheetName val="Коэфф1."/>
      <sheetName val="Данные для расчёта сметы"/>
      <sheetName val="Лист1"/>
      <sheetName val="Смета 5.2. Кусты25,29,31,65"/>
      <sheetName val="Таблица 4 АСУТП"/>
      <sheetName val="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Сводная смета"/>
      <sheetName val="СКУД"/>
      <sheetName val="ОПС"/>
      <sheetName val="Смета"/>
      <sheetName val="Суточная"/>
      <sheetName val="топография"/>
      <sheetName val="sapactivexlhiddensheet"/>
    </sheetNames>
    <sheetDataSet>
      <sheetData sheetId="0" refreshError="1">
        <row r="2">
          <cell r="A2" t="str">
            <v>Непрерывный</v>
          </cell>
        </row>
        <row r="3">
          <cell r="A3" t="str">
            <v>Полунепрерывный</v>
          </cell>
        </row>
        <row r="4">
          <cell r="A4" t="str">
            <v>Непрерывно-дискретный</v>
          </cell>
        </row>
        <row r="5">
          <cell r="A5" t="str">
            <v xml:space="preserve">Непрерывно-дискретный </v>
          </cell>
        </row>
        <row r="6">
          <cell r="A6" t="str">
            <v>Циклический</v>
          </cell>
        </row>
        <row r="7">
          <cell r="A7" t="str">
            <v>Дискретный</v>
          </cell>
        </row>
        <row r="10">
          <cell r="A10" t="str">
            <v>до 5</v>
          </cell>
        </row>
        <row r="11">
          <cell r="A11" t="str">
            <v>св. 5 до 10</v>
          </cell>
        </row>
        <row r="12">
          <cell r="A12" t="str">
            <v>св. 10 до 20</v>
          </cell>
        </row>
        <row r="13">
          <cell r="A13" t="str">
            <v>св. 20 до 35</v>
          </cell>
        </row>
        <row r="14">
          <cell r="A14" t="str">
            <v>св. 35 до 50</v>
          </cell>
        </row>
        <row r="15">
          <cell r="A15" t="str">
            <v>св. 50 до 70</v>
          </cell>
        </row>
        <row r="16">
          <cell r="A16" t="str">
            <v>св. 70 до 100</v>
          </cell>
        </row>
        <row r="17">
          <cell r="A17" t="str">
            <v>св. 100</v>
          </cell>
        </row>
        <row r="20">
          <cell r="A20" t="str">
            <v>I степень</v>
          </cell>
        </row>
        <row r="21">
          <cell r="A21" t="str">
            <v>II степень</v>
          </cell>
        </row>
        <row r="22">
          <cell r="A22" t="str">
            <v>III степень</v>
          </cell>
        </row>
        <row r="23">
          <cell r="A23" t="str">
            <v>IV степень</v>
          </cell>
        </row>
        <row r="26">
          <cell r="A26" t="str">
            <v>I степень</v>
          </cell>
        </row>
        <row r="27">
          <cell r="A27" t="str">
            <v>II степень</v>
          </cell>
        </row>
        <row r="28">
          <cell r="A28" t="str">
            <v>III степень</v>
          </cell>
        </row>
        <row r="29">
          <cell r="A29" t="str">
            <v xml:space="preserve">IV степень </v>
          </cell>
        </row>
        <row r="30">
          <cell r="A30" t="str">
            <v>V степень</v>
          </cell>
        </row>
        <row r="31">
          <cell r="A31" t="str">
            <v>VI степень</v>
          </cell>
        </row>
        <row r="32">
          <cell r="A32" t="str">
            <v>VII степень</v>
          </cell>
        </row>
        <row r="35">
          <cell r="A35" t="str">
            <v>Автоматизированный "ручной" режим</v>
          </cell>
        </row>
        <row r="36">
          <cell r="A36" t="str">
            <v>Автоматизированный режим "советчика"</v>
          </cell>
        </row>
        <row r="37">
          <cell r="A37" t="str">
            <v>Автоматизированный диалоговый режим</v>
          </cell>
        </row>
        <row r="38">
          <cell r="A38" t="str">
            <v>Автоматизированный режим косвенного управления</v>
          </cell>
        </row>
        <row r="39">
          <cell r="A39" t="str">
            <v>Автоматизированный режим прямого цифрового управления</v>
          </cell>
        </row>
        <row r="42">
          <cell r="A42" t="str">
            <v>до 20</v>
          </cell>
        </row>
        <row r="43">
          <cell r="A43" t="str">
            <v>св. 20 до 50</v>
          </cell>
        </row>
        <row r="44">
          <cell r="A44" t="str">
            <v>св. 50 до 100</v>
          </cell>
        </row>
        <row r="45">
          <cell r="A45" t="str">
            <v>св. 100 до 170</v>
          </cell>
        </row>
        <row r="46">
          <cell r="A46" t="str">
            <v>св. 170 до 250</v>
          </cell>
        </row>
        <row r="47">
          <cell r="A47" t="str">
            <v>св. 250 до 350</v>
          </cell>
        </row>
        <row r="48">
          <cell r="A48" t="str">
            <v>св. 350 до 470</v>
          </cell>
        </row>
        <row r="49">
          <cell r="A49" t="str">
            <v>св. 470 до 600</v>
          </cell>
        </row>
        <row r="50">
          <cell r="A50" t="str">
            <v>св. 600 до 800</v>
          </cell>
        </row>
        <row r="51">
          <cell r="A51" t="str">
            <v>св. 800 до 1000</v>
          </cell>
        </row>
        <row r="52">
          <cell r="A52" t="str">
            <v>св. 1000 до 1300</v>
          </cell>
        </row>
        <row r="53">
          <cell r="A53" t="str">
            <v>св. 1300 до 1600</v>
          </cell>
        </row>
        <row r="54">
          <cell r="A54" t="str">
            <v>св. 1600 до 2000</v>
          </cell>
        </row>
        <row r="55">
          <cell r="A55" t="str">
            <v>св. 2000</v>
          </cell>
        </row>
        <row r="58">
          <cell r="A58" t="str">
            <v>до 5</v>
          </cell>
        </row>
        <row r="59">
          <cell r="A59" t="str">
            <v>св. 5 до 10</v>
          </cell>
        </row>
        <row r="60">
          <cell r="A60" t="str">
            <v>св. 10 до 20</v>
          </cell>
        </row>
        <row r="61">
          <cell r="A61" t="str">
            <v>св. 20 до 40</v>
          </cell>
        </row>
        <row r="62">
          <cell r="A62" t="str">
            <v>св. 40 до 60</v>
          </cell>
        </row>
        <row r="63">
          <cell r="A63" t="str">
            <v>св. 60 до 90</v>
          </cell>
        </row>
        <row r="64">
          <cell r="A64" t="str">
            <v>св. 90 до 120</v>
          </cell>
        </row>
        <row r="65">
          <cell r="A65" t="str">
            <v>св. 120 до 160</v>
          </cell>
        </row>
        <row r="66">
          <cell r="A66" t="str">
            <v>св. 160 до 200</v>
          </cell>
        </row>
        <row r="67">
          <cell r="A67" t="str">
            <v>св. 200 до 250</v>
          </cell>
        </row>
        <row r="68">
          <cell r="A68" t="str">
            <v>св. 250 до 300</v>
          </cell>
        </row>
        <row r="69">
          <cell r="A69" t="str">
            <v>св. 300 до 350</v>
          </cell>
        </row>
        <row r="70">
          <cell r="A70" t="str">
            <v>св. 350 до 400</v>
          </cell>
        </row>
        <row r="71">
          <cell r="A71" t="str">
            <v>св. 400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Ввод - перечень обьектов"/>
      <sheetName val="Остановки"/>
      <sheetName val="план 2000"/>
      <sheetName val="Расчет добычи по новым скв-нам"/>
      <sheetName val="Настр"/>
      <sheetName val="Смета"/>
      <sheetName val="list"/>
      <sheetName val="см8"/>
      <sheetName val="93-110"/>
      <sheetName val="sapactivexlhiddensheet"/>
      <sheetName val="Коэфф1."/>
      <sheetName val="СметаСводная Рыб"/>
      <sheetName val="свод"/>
      <sheetName val="топография"/>
      <sheetName val="Итог"/>
      <sheetName val="информация"/>
      <sheetName val="Смета 1свод"/>
      <sheetName val="Ввод_-_перечень_обьектов"/>
      <sheetName val="план_2000"/>
      <sheetName val="Расчет_добычи_по_новым_скв-нам"/>
      <sheetName val="Коэфф1_"/>
      <sheetName val="СметаСводная_Рыб"/>
      <sheetName val="Смета_1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роги"/>
      <sheetName val="доп. работы"/>
      <sheetName val="база"/>
      <sheetName val="Коэффициенты"/>
    </sheetNames>
    <sheetDataSet>
      <sheetData sheetId="0" refreshError="1"/>
      <sheetData sheetId="1" refreshError="1"/>
      <sheetData sheetId="2">
        <row r="2">
          <cell r="T2" t="str">
            <v>Процент выполнения проекта на текущую дату:</v>
          </cell>
          <cell r="Y2" t="str">
            <v>объёмы ГОРОДА</v>
          </cell>
        </row>
        <row r="3">
          <cell r="Y3" t="str">
            <v>объёмы ИНВЕСТОРА</v>
          </cell>
        </row>
      </sheetData>
      <sheetData sheetId="3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activexlhiddensheet"/>
      <sheetName val="Лист3"/>
      <sheetName val="Смета"/>
      <sheetName val="list"/>
      <sheetName val="Данные для расчёта сметы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Данные для расчёта сметы"/>
      <sheetName val="sapactivexlhiddensheet"/>
      <sheetName val="свод"/>
      <sheetName val="сводная"/>
      <sheetName val="СметаСводная павильон"/>
      <sheetName val="топография"/>
      <sheetName val="Смета"/>
      <sheetName val="Коэфф1."/>
      <sheetName val="свод1"/>
      <sheetName val="см8"/>
      <sheetName val="СметаСводная"/>
      <sheetName val="СметаСводная снег"/>
      <sheetName val="смета СИД"/>
      <sheetName val="См 1 наруж.водопровод"/>
      <sheetName val="Итог"/>
      <sheetName val="Хаттон 90.90 Femco"/>
      <sheetName val="ИД1"/>
      <sheetName val="Пример расчета"/>
      <sheetName val="АЧ"/>
      <sheetName val="ЗП_ЮН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  <sheetName val="свод"/>
      <sheetName val="Коэфф1."/>
      <sheetName val="Смета 1свод"/>
      <sheetName val="см8"/>
      <sheetName val="топография"/>
      <sheetName val="93-110"/>
      <sheetName val="sapactivexlhiddensheet"/>
      <sheetName val="информация"/>
      <sheetName val="Норм"/>
      <sheetName val="шаблон"/>
      <sheetName val="list"/>
      <sheetName val="Лист3"/>
      <sheetName val="СметаСводная снег"/>
      <sheetName val="Смета 5.2. Кусты25,29,31,65"/>
      <sheetName val="таблица руководству"/>
      <sheetName val="Суточная добыча за неделю"/>
      <sheetName val="Итог"/>
      <sheetName val="Данные для расчёта смет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Смета"/>
      <sheetName val="Ито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сср в баз. ценах"/>
      <sheetName val="сср в тек. ценах"/>
      <sheetName val="Вын.тр. 0,4кВ"/>
      <sheetName val="Вынос трассы КЛ (0,4)"/>
      <sheetName val="Вын.тр.10 кВ"/>
      <sheetName val="Вынос трассы КЛ (10) "/>
      <sheetName val="Вын.ос. ТП"/>
      <sheetName val="КГС (0,4)"/>
      <sheetName val="КГС (10,0)"/>
      <sheetName val="Сводная ПИР"/>
      <sheetName val="ПИР КЛ 0,4кВ"/>
      <sheetName val="ПИР КЛ 10кВ"/>
      <sheetName val="ПИР ГНБ"/>
      <sheetName val="ПИР ТП№1"/>
      <sheetName val="ПИР ТП№2"/>
      <sheetName val="ПИР Учет"/>
      <sheetName val="ПИР на учет"/>
      <sheetName val="ПОДД"/>
      <sheetName val=" АСУ ТП-1 "/>
      <sheetName val="МРР "/>
      <sheetName val="Вынос трассы КЛ"/>
      <sheetName val="КГС"/>
    </sheetNames>
    <sheetDataSet>
      <sheetData sheetId="0"/>
      <sheetData sheetId="1"/>
      <sheetData sheetId="2">
        <row r="44">
          <cell r="B44" t="str">
            <v>МОС.05.05-006.2022 табл. В1 п.2.3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2:AF65"/>
  <sheetViews>
    <sheetView zoomScale="80" zoomScaleNormal="80" workbookViewId="0">
      <selection activeCell="P8" sqref="P8"/>
    </sheetView>
  </sheetViews>
  <sheetFormatPr defaultRowHeight="12.75" outlineLevelCol="1" x14ac:dyDescent="0.2"/>
  <cols>
    <col min="1" max="1" width="14.7109375" customWidth="1"/>
    <col min="2" max="2" width="14.7109375" hidden="1" customWidth="1"/>
    <col min="23" max="23" width="14.7109375" customWidth="1"/>
    <col min="24" max="24" width="28.140625" customWidth="1"/>
    <col min="25" max="25" width="53" customWidth="1" outlineLevel="1"/>
    <col min="26" max="26" width="25.5703125" customWidth="1" outlineLevel="1"/>
    <col min="27" max="32" width="9.140625" customWidth="1" outlineLevel="1"/>
  </cols>
  <sheetData>
    <row r="2" spans="1:29" ht="39.75" customHeight="1" x14ac:dyDescent="0.2">
      <c r="A2" s="1287" t="s">
        <v>223</v>
      </c>
      <c r="B2" s="1287"/>
      <c r="C2" s="1287"/>
      <c r="D2" s="1286" t="s">
        <v>727</v>
      </c>
      <c r="E2" s="1286"/>
      <c r="F2" s="1286"/>
      <c r="G2" s="1286"/>
      <c r="H2" s="1286"/>
      <c r="I2" s="1286"/>
      <c r="J2" s="1286"/>
      <c r="K2" s="1286"/>
      <c r="L2" s="1286"/>
      <c r="M2" s="1286"/>
      <c r="N2" s="126"/>
      <c r="O2" s="1288" t="s">
        <v>234</v>
      </c>
      <c r="P2" s="1288"/>
      <c r="Q2" s="1288"/>
      <c r="R2" s="1288"/>
      <c r="S2" s="1284" t="s">
        <v>740</v>
      </c>
      <c r="T2" s="1284"/>
      <c r="U2" s="1284"/>
      <c r="V2" s="1284"/>
    </row>
    <row r="3" spans="1:29" ht="15" x14ac:dyDescent="0.2">
      <c r="A3" s="336" t="s">
        <v>225</v>
      </c>
      <c r="B3" s="336"/>
      <c r="C3" s="337" t="s">
        <v>411</v>
      </c>
      <c r="D3" s="338" t="s">
        <v>224</v>
      </c>
      <c r="E3" s="1297" t="s">
        <v>598</v>
      </c>
      <c r="F3" s="1298"/>
      <c r="G3" s="1295" t="s">
        <v>306</v>
      </c>
      <c r="H3" s="1296"/>
      <c r="I3" s="1289">
        <f>IF(E3&lt;&gt;0,VLOOKUP(E3,A15:P58,2,0),0)</f>
        <v>2026</v>
      </c>
      <c r="J3" s="1290"/>
      <c r="K3" s="1291"/>
      <c r="L3" s="339" t="s">
        <v>270</v>
      </c>
      <c r="M3" s="339"/>
      <c r="N3" s="126"/>
      <c r="O3" s="1292" t="s">
        <v>602</v>
      </c>
      <c r="P3" s="1292"/>
      <c r="Q3" s="1292"/>
      <c r="R3" s="1292"/>
      <c r="S3" s="1285" t="s">
        <v>554</v>
      </c>
      <c r="T3" s="1285"/>
      <c r="U3" s="1285"/>
      <c r="V3" s="1285"/>
      <c r="Y3" s="126"/>
      <c r="Z3" s="126"/>
    </row>
    <row r="4" spans="1:29" x14ac:dyDescent="0.2">
      <c r="A4" s="1261" t="s">
        <v>230</v>
      </c>
      <c r="B4" s="1261"/>
      <c r="C4" s="1261"/>
      <c r="D4" s="1261"/>
      <c r="E4" s="339">
        <f>IF(E3&lt;&gt;0,VLOOKUP(E3,A15:P58,3,0),0)</f>
        <v>9.9540000000000006</v>
      </c>
      <c r="F4" s="339"/>
      <c r="G4" s="369" t="s">
        <v>613</v>
      </c>
      <c r="H4" s="370"/>
      <c r="I4" s="339"/>
      <c r="J4" s="339"/>
      <c r="K4" s="339"/>
      <c r="L4" s="339"/>
      <c r="M4" s="339"/>
      <c r="N4" s="126"/>
      <c r="O4" s="1292" t="s">
        <v>42</v>
      </c>
      <c r="P4" s="1292"/>
      <c r="Q4" s="1292"/>
      <c r="R4" s="1292"/>
      <c r="S4" s="1285" t="s">
        <v>698</v>
      </c>
      <c r="T4" s="1285"/>
      <c r="U4" s="1285"/>
      <c r="V4" s="1285"/>
      <c r="Y4" s="251" t="s">
        <v>379</v>
      </c>
      <c r="Z4" s="251" t="s">
        <v>378</v>
      </c>
    </row>
    <row r="5" spans="1:29" ht="15" x14ac:dyDescent="0.2">
      <c r="A5" s="1261" t="s">
        <v>231</v>
      </c>
      <c r="B5" s="1261"/>
      <c r="C5" s="1261"/>
      <c r="D5" s="1261"/>
      <c r="E5" s="1225">
        <f>IF(E3&lt;&gt;0,VLOOKUP(E3,A15:P58,4,0),0)</f>
        <v>6.87</v>
      </c>
      <c r="F5" s="340" t="s">
        <v>232</v>
      </c>
      <c r="G5" s="1299" t="str">
        <f>IF(E5&lt;&gt;0,VLOOKUP(E5,D15:P58,2,0),0)</f>
        <v>Итого с учетом К=6,87 (индекс пересчёта на 4 кв.2025 г. (письмо Минстроя России № 62725-ИФ/09 от 20.10.2025)</v>
      </c>
      <c r="H5" s="1299"/>
      <c r="I5" s="1299"/>
      <c r="J5" s="1299"/>
      <c r="K5" s="1299"/>
      <c r="L5" s="1299"/>
      <c r="M5" s="1299"/>
      <c r="O5" s="151"/>
      <c r="W5" s="1012"/>
      <c r="X5" s="1012"/>
      <c r="Y5" s="1013" t="s">
        <v>562</v>
      </c>
      <c r="Z5" s="334">
        <f>'Вын.тр. 0,4кВ'!G21</f>
        <v>28030.29</v>
      </c>
    </row>
    <row r="6" spans="1:29" ht="15" x14ac:dyDescent="0.2">
      <c r="A6" s="341"/>
      <c r="B6" s="341"/>
      <c r="C6" s="341"/>
      <c r="D6" s="1263" t="s">
        <v>243</v>
      </c>
      <c r="E6" s="1263"/>
      <c r="F6" s="341"/>
      <c r="G6" s="1299"/>
      <c r="H6" s="1299"/>
      <c r="I6" s="1299"/>
      <c r="J6" s="1299"/>
      <c r="K6" s="1299"/>
      <c r="L6" s="1299"/>
      <c r="M6" s="1299"/>
      <c r="W6" s="1012"/>
      <c r="X6" s="1012"/>
      <c r="Y6" s="1013" t="s">
        <v>60</v>
      </c>
      <c r="Z6" s="334">
        <f>'Вын.ос. ТП'!G20</f>
        <v>1711.87</v>
      </c>
    </row>
    <row r="7" spans="1:29" ht="15" x14ac:dyDescent="0.2">
      <c r="A7" s="1262" t="s">
        <v>241</v>
      </c>
      <c r="B7" s="1262"/>
      <c r="C7" s="1262"/>
      <c r="D7" s="1264">
        <v>26092.400000000001</v>
      </c>
      <c r="E7" s="1264"/>
      <c r="F7" s="342"/>
      <c r="G7" s="343"/>
      <c r="H7" s="343"/>
      <c r="I7" s="343"/>
      <c r="J7" s="343"/>
      <c r="K7" s="343"/>
      <c r="L7" s="344"/>
      <c r="M7" s="344"/>
      <c r="O7" s="151"/>
      <c r="W7" s="1012"/>
      <c r="X7" s="1012"/>
      <c r="Y7" s="1013" t="s">
        <v>564</v>
      </c>
      <c r="Z7" s="334" t="e">
        <f>#REF!</f>
        <v>#REF!</v>
      </c>
    </row>
    <row r="8" spans="1:29" ht="15" x14ac:dyDescent="0.2">
      <c r="A8" s="1262" t="s">
        <v>242</v>
      </c>
      <c r="B8" s="1262"/>
      <c r="C8" s="1262"/>
      <c r="D8" s="1264">
        <f>1995118.98/1.2</f>
        <v>1662599.15</v>
      </c>
      <c r="E8" s="1264"/>
      <c r="F8" s="345" t="s">
        <v>244</v>
      </c>
      <c r="G8" s="1294" t="s">
        <v>728</v>
      </c>
      <c r="H8" s="1294"/>
      <c r="I8" s="345" t="s">
        <v>245</v>
      </c>
      <c r="J8" s="1293">
        <v>45834</v>
      </c>
      <c r="K8" s="1294"/>
      <c r="L8" s="344"/>
      <c r="M8" s="344"/>
      <c r="W8" s="1012"/>
      <c r="X8" s="1012"/>
      <c r="Y8" s="1013" t="s">
        <v>563</v>
      </c>
      <c r="Z8" s="334">
        <f>'Вын.тр.10 кВ'!G21</f>
        <v>28030.29</v>
      </c>
    </row>
    <row r="10" spans="1:29" ht="15" x14ac:dyDescent="0.2">
      <c r="Y10" s="346"/>
    </row>
    <row r="12" spans="1:29" ht="13.5" thickBot="1" x14ac:dyDescent="0.25"/>
    <row r="13" spans="1:29" ht="13.5" customHeight="1" x14ac:dyDescent="0.2">
      <c r="A13" s="1273" t="s">
        <v>306</v>
      </c>
      <c r="B13" s="228"/>
      <c r="C13" s="1300" t="s">
        <v>227</v>
      </c>
      <c r="D13" s="1265" t="s">
        <v>229</v>
      </c>
      <c r="E13" s="1266"/>
      <c r="F13" s="1266"/>
      <c r="G13" s="1266"/>
      <c r="H13" s="1266"/>
      <c r="I13" s="1266"/>
      <c r="J13" s="1266"/>
      <c r="K13" s="1266"/>
      <c r="L13" s="1266"/>
      <c r="M13" s="1266"/>
      <c r="N13" s="1266"/>
      <c r="O13" s="1266"/>
      <c r="P13" s="1267"/>
      <c r="Y13" s="223" t="s">
        <v>320</v>
      </c>
      <c r="Z13" s="221"/>
      <c r="AA13" s="221"/>
      <c r="AB13" s="256" t="s">
        <v>224</v>
      </c>
      <c r="AC13" s="221"/>
    </row>
    <row r="14" spans="1:29" ht="15" thickBot="1" x14ac:dyDescent="0.25">
      <c r="A14" s="1274"/>
      <c r="B14" s="229"/>
      <c r="C14" s="1301"/>
      <c r="D14" s="148" t="s">
        <v>226</v>
      </c>
      <c r="E14" s="1268" t="s">
        <v>228</v>
      </c>
      <c r="F14" s="1268"/>
      <c r="G14" s="1268"/>
      <c r="H14" s="1268"/>
      <c r="I14" s="1268"/>
      <c r="J14" s="1268"/>
      <c r="K14" s="1268"/>
      <c r="L14" s="1268"/>
      <c r="M14" s="1268"/>
      <c r="N14" s="1268"/>
      <c r="O14" s="1268"/>
      <c r="P14" s="1269"/>
      <c r="Y14" s="223" t="s">
        <v>314</v>
      </c>
      <c r="Z14" s="221"/>
      <c r="AA14" s="221"/>
      <c r="AB14" s="257" t="s">
        <v>411</v>
      </c>
      <c r="AC14" s="221"/>
    </row>
    <row r="15" spans="1:29" ht="15" x14ac:dyDescent="0.25">
      <c r="A15" s="145" t="s">
        <v>325</v>
      </c>
      <c r="B15" s="827">
        <v>2016</v>
      </c>
      <c r="C15" s="833">
        <v>3.4649999999999999</v>
      </c>
      <c r="D15" s="146"/>
      <c r="E15" s="1270"/>
      <c r="F15" s="1271"/>
      <c r="G15" s="1271"/>
      <c r="H15" s="1271"/>
      <c r="I15" s="1271"/>
      <c r="J15" s="1271"/>
      <c r="K15" s="1271"/>
      <c r="L15" s="1271"/>
      <c r="M15" s="1271"/>
      <c r="N15" s="1271"/>
      <c r="O15" s="1271"/>
      <c r="P15" s="1272"/>
      <c r="Q15" s="227"/>
      <c r="Y15" s="222" t="s">
        <v>307</v>
      </c>
      <c r="Z15" s="252" t="s">
        <v>49</v>
      </c>
      <c r="AA15" s="221"/>
      <c r="AB15" s="257" t="s">
        <v>412</v>
      </c>
      <c r="AC15" s="221"/>
    </row>
    <row r="16" spans="1:29" ht="15" x14ac:dyDescent="0.25">
      <c r="A16" s="141" t="s">
        <v>326</v>
      </c>
      <c r="B16" s="827">
        <v>2016</v>
      </c>
      <c r="C16" s="834">
        <v>3.4849999999999999</v>
      </c>
      <c r="D16" s="144"/>
      <c r="E16" s="1278"/>
      <c r="F16" s="1279"/>
      <c r="G16" s="1279"/>
      <c r="H16" s="1279"/>
      <c r="I16" s="1279"/>
      <c r="J16" s="1279"/>
      <c r="K16" s="1279"/>
      <c r="L16" s="1279"/>
      <c r="M16" s="1279"/>
      <c r="N16" s="1279"/>
      <c r="O16" s="1279"/>
      <c r="P16" s="1280"/>
      <c r="Q16" s="227"/>
      <c r="Y16" s="222" t="s">
        <v>746</v>
      </c>
      <c r="Z16" s="252" t="s">
        <v>50</v>
      </c>
      <c r="AA16" s="221"/>
      <c r="AB16" s="257" t="s">
        <v>413</v>
      </c>
      <c r="AC16" s="221"/>
    </row>
    <row r="17" spans="1:29" ht="13.5" customHeight="1" x14ac:dyDescent="0.25">
      <c r="A17" s="141" t="s">
        <v>327</v>
      </c>
      <c r="B17" s="827">
        <v>2016</v>
      </c>
      <c r="C17" s="834">
        <v>3.5049999999999999</v>
      </c>
      <c r="D17" s="144">
        <v>3.93</v>
      </c>
      <c r="E17" s="1278" t="s">
        <v>90</v>
      </c>
      <c r="F17" s="1279"/>
      <c r="G17" s="1279"/>
      <c r="H17" s="1279"/>
      <c r="I17" s="1279"/>
      <c r="J17" s="1279"/>
      <c r="K17" s="1279"/>
      <c r="L17" s="1279"/>
      <c r="M17" s="1279"/>
      <c r="N17" s="1279"/>
      <c r="O17" s="1279"/>
      <c r="P17" s="1280"/>
      <c r="Q17" s="227"/>
      <c r="Y17" s="222" t="s">
        <v>308</v>
      </c>
      <c r="Z17" s="252" t="s">
        <v>53</v>
      </c>
      <c r="AA17" s="221"/>
      <c r="AB17" s="257" t="s">
        <v>414</v>
      </c>
      <c r="AC17" s="221"/>
    </row>
    <row r="18" spans="1:29" ht="15.75" thickBot="1" x14ac:dyDescent="0.3">
      <c r="A18" s="142" t="s">
        <v>328</v>
      </c>
      <c r="B18" s="827">
        <v>2016</v>
      </c>
      <c r="C18" s="835">
        <v>3.5329999999999999</v>
      </c>
      <c r="D18" s="147">
        <v>3.99</v>
      </c>
      <c r="E18" s="1275" t="s">
        <v>93</v>
      </c>
      <c r="F18" s="1276"/>
      <c r="G18" s="1276"/>
      <c r="H18" s="1276"/>
      <c r="I18" s="1276"/>
      <c r="J18" s="1276"/>
      <c r="K18" s="1276"/>
      <c r="L18" s="1276"/>
      <c r="M18" s="1276"/>
      <c r="N18" s="1276"/>
      <c r="O18" s="1276"/>
      <c r="P18" s="1277"/>
      <c r="Q18" s="227"/>
      <c r="Y18" s="222" t="s">
        <v>309</v>
      </c>
      <c r="Z18" s="252" t="s">
        <v>54</v>
      </c>
      <c r="AA18" s="221"/>
      <c r="AB18" s="257" t="s">
        <v>415</v>
      </c>
      <c r="AC18" s="221"/>
    </row>
    <row r="19" spans="1:29" ht="15" x14ac:dyDescent="0.25">
      <c r="A19" s="145" t="s">
        <v>286</v>
      </c>
      <c r="B19" s="828">
        <v>2017</v>
      </c>
      <c r="C19" s="833">
        <v>3.5819999999999999</v>
      </c>
      <c r="D19" s="146"/>
      <c r="E19" s="1270"/>
      <c r="F19" s="1271"/>
      <c r="G19" s="1271"/>
      <c r="H19" s="1271"/>
      <c r="I19" s="1271"/>
      <c r="J19" s="1271"/>
      <c r="K19" s="1271"/>
      <c r="L19" s="1271"/>
      <c r="M19" s="1271"/>
      <c r="N19" s="1271"/>
      <c r="O19" s="1271"/>
      <c r="P19" s="1272"/>
      <c r="Q19" s="226"/>
      <c r="Y19" s="222" t="s">
        <v>64</v>
      </c>
      <c r="Z19" s="252" t="s">
        <v>63</v>
      </c>
      <c r="AA19" s="221"/>
      <c r="AB19" s="257" t="s">
        <v>416</v>
      </c>
      <c r="AC19" s="221"/>
    </row>
    <row r="20" spans="1:29" ht="15" x14ac:dyDescent="0.25">
      <c r="A20" s="141" t="s">
        <v>287</v>
      </c>
      <c r="B20" s="828">
        <v>2017</v>
      </c>
      <c r="C20" s="834">
        <v>3.5960000000000001</v>
      </c>
      <c r="D20" s="144"/>
      <c r="E20" s="1278"/>
      <c r="F20" s="1279"/>
      <c r="G20" s="1279"/>
      <c r="H20" s="1279"/>
      <c r="I20" s="1279"/>
      <c r="J20" s="1279"/>
      <c r="K20" s="1279"/>
      <c r="L20" s="1279"/>
      <c r="M20" s="1279"/>
      <c r="N20" s="1279"/>
      <c r="O20" s="1279"/>
      <c r="P20" s="1280"/>
      <c r="Q20" s="226"/>
      <c r="Y20" s="222" t="s">
        <v>43</v>
      </c>
      <c r="Z20" s="252" t="s">
        <v>67</v>
      </c>
      <c r="AA20" s="221"/>
      <c r="AB20" s="257" t="s">
        <v>417</v>
      </c>
      <c r="AC20" s="221"/>
    </row>
    <row r="21" spans="1:29" ht="15" x14ac:dyDescent="0.25">
      <c r="A21" s="141" t="s">
        <v>288</v>
      </c>
      <c r="B21" s="828">
        <v>2017</v>
      </c>
      <c r="C21" s="834">
        <v>3.609</v>
      </c>
      <c r="D21" s="144"/>
      <c r="E21" s="1278"/>
      <c r="F21" s="1279"/>
      <c r="G21" s="1279"/>
      <c r="H21" s="1279"/>
      <c r="I21" s="1279"/>
      <c r="J21" s="1279"/>
      <c r="K21" s="1279"/>
      <c r="L21" s="1279"/>
      <c r="M21" s="1279"/>
      <c r="N21" s="1279"/>
      <c r="O21" s="1279"/>
      <c r="P21" s="1280"/>
      <c r="Q21" s="226"/>
      <c r="Y21" s="222" t="s">
        <v>66</v>
      </c>
      <c r="Z21" s="252" t="s">
        <v>271</v>
      </c>
      <c r="AA21" s="221"/>
      <c r="AB21" s="257" t="s">
        <v>418</v>
      </c>
      <c r="AC21" s="221"/>
    </row>
    <row r="22" spans="1:29" ht="15.75" thickBot="1" x14ac:dyDescent="0.3">
      <c r="A22" s="142" t="s">
        <v>289</v>
      </c>
      <c r="B22" s="828">
        <v>2017</v>
      </c>
      <c r="C22" s="835">
        <v>3.63</v>
      </c>
      <c r="D22" s="147"/>
      <c r="E22" s="1275"/>
      <c r="F22" s="1276"/>
      <c r="G22" s="1276"/>
      <c r="H22" s="1276"/>
      <c r="I22" s="1276"/>
      <c r="J22" s="1276"/>
      <c r="K22" s="1276"/>
      <c r="L22" s="1276"/>
      <c r="M22" s="1276"/>
      <c r="N22" s="1276"/>
      <c r="O22" s="1276"/>
      <c r="P22" s="1277"/>
      <c r="Q22" s="226"/>
      <c r="Y22" s="222" t="s">
        <v>370</v>
      </c>
      <c r="Z22" s="252" t="s">
        <v>272</v>
      </c>
      <c r="AA22" s="221"/>
      <c r="AB22" s="257" t="s">
        <v>419</v>
      </c>
      <c r="AC22" s="221"/>
    </row>
    <row r="23" spans="1:29" ht="15" x14ac:dyDescent="0.25">
      <c r="A23" s="145" t="s">
        <v>290</v>
      </c>
      <c r="B23" s="828">
        <v>2018</v>
      </c>
      <c r="C23" s="833">
        <v>3.6829999999999998</v>
      </c>
      <c r="D23" s="146"/>
      <c r="E23" s="1302"/>
      <c r="F23" s="1303"/>
      <c r="G23" s="1303"/>
      <c r="H23" s="1303"/>
      <c r="I23" s="1303"/>
      <c r="J23" s="1303"/>
      <c r="K23" s="1303"/>
      <c r="L23" s="1303"/>
      <c r="M23" s="1303"/>
      <c r="N23" s="1303"/>
      <c r="O23" s="1303"/>
      <c r="P23" s="1304"/>
      <c r="Q23" s="226"/>
      <c r="Y23" s="222" t="s">
        <v>310</v>
      </c>
      <c r="Z23" s="252" t="s">
        <v>273</v>
      </c>
      <c r="AB23" s="257" t="s">
        <v>420</v>
      </c>
    </row>
    <row r="24" spans="1:29" ht="15" x14ac:dyDescent="0.25">
      <c r="A24" s="141" t="s">
        <v>291</v>
      </c>
      <c r="B24" s="828">
        <v>2018</v>
      </c>
      <c r="C24" s="834">
        <v>3.6989999999999998</v>
      </c>
      <c r="D24" s="144"/>
      <c r="E24" s="1281"/>
      <c r="F24" s="1282"/>
      <c r="G24" s="1282"/>
      <c r="H24" s="1282"/>
      <c r="I24" s="1282"/>
      <c r="J24" s="1282"/>
      <c r="K24" s="1282"/>
      <c r="L24" s="1282"/>
      <c r="M24" s="1282"/>
      <c r="N24" s="1282"/>
      <c r="O24" s="1282"/>
      <c r="P24" s="1283"/>
      <c r="Q24" s="226"/>
      <c r="Y24" s="135" t="s">
        <v>311</v>
      </c>
      <c r="Z24" s="252" t="s">
        <v>274</v>
      </c>
      <c r="AB24" s="257" t="s">
        <v>268</v>
      </c>
    </row>
    <row r="25" spans="1:29" ht="15" x14ac:dyDescent="0.25">
      <c r="A25" s="141" t="s">
        <v>292</v>
      </c>
      <c r="B25" s="828">
        <v>2018</v>
      </c>
      <c r="C25" s="834">
        <v>3.7149999999999999</v>
      </c>
      <c r="D25" s="144"/>
      <c r="E25" s="1278"/>
      <c r="F25" s="1279"/>
      <c r="G25" s="1279"/>
      <c r="H25" s="1279"/>
      <c r="I25" s="1279"/>
      <c r="J25" s="1279"/>
      <c r="K25" s="1279"/>
      <c r="L25" s="1279"/>
      <c r="M25" s="1279"/>
      <c r="N25" s="1279"/>
      <c r="O25" s="1279"/>
      <c r="P25" s="1280"/>
      <c r="Q25" s="226"/>
      <c r="Y25" s="135" t="s">
        <v>312</v>
      </c>
      <c r="Z25" s="252" t="s">
        <v>321</v>
      </c>
      <c r="AB25" s="257" t="s">
        <v>421</v>
      </c>
    </row>
    <row r="26" spans="1:29" ht="15.75" thickBot="1" x14ac:dyDescent="0.3">
      <c r="A26" s="142" t="s">
        <v>293</v>
      </c>
      <c r="B26" s="828">
        <v>2018</v>
      </c>
      <c r="C26" s="835">
        <v>3.7389999999999999</v>
      </c>
      <c r="D26" s="147"/>
      <c r="E26" s="1275"/>
      <c r="F26" s="1276"/>
      <c r="G26" s="1276"/>
      <c r="H26" s="1276"/>
      <c r="I26" s="1276"/>
      <c r="J26" s="1276"/>
      <c r="K26" s="1276"/>
      <c r="L26" s="1276"/>
      <c r="M26" s="1276"/>
      <c r="N26" s="1276"/>
      <c r="O26" s="1276"/>
      <c r="P26" s="1277"/>
      <c r="Q26" s="226"/>
      <c r="Y26" s="135" t="s">
        <v>138</v>
      </c>
      <c r="Z26" s="252" t="s">
        <v>61</v>
      </c>
    </row>
    <row r="27" spans="1:29" ht="15" x14ac:dyDescent="0.25">
      <c r="A27" s="145" t="s">
        <v>294</v>
      </c>
      <c r="B27" s="828">
        <v>2019</v>
      </c>
      <c r="C27" s="833">
        <v>3.8210000000000002</v>
      </c>
      <c r="D27" s="146">
        <v>4.17</v>
      </c>
      <c r="E27" s="1270" t="s">
        <v>405</v>
      </c>
      <c r="F27" s="1271"/>
      <c r="G27" s="1271"/>
      <c r="H27" s="1271"/>
      <c r="I27" s="1271"/>
      <c r="J27" s="1271"/>
      <c r="K27" s="1271"/>
      <c r="L27" s="1271"/>
      <c r="M27" s="1271"/>
      <c r="N27" s="1271"/>
      <c r="O27" s="1271"/>
      <c r="P27" s="1272"/>
      <c r="Q27" s="226"/>
      <c r="Y27" s="135" t="s">
        <v>486</v>
      </c>
      <c r="Z27" s="252" t="s">
        <v>62</v>
      </c>
    </row>
    <row r="28" spans="1:29" ht="15" x14ac:dyDescent="0.25">
      <c r="A28" s="141" t="s">
        <v>295</v>
      </c>
      <c r="B28" s="828">
        <v>2019</v>
      </c>
      <c r="C28" s="834">
        <v>3.8650000000000002</v>
      </c>
      <c r="D28" s="144">
        <v>4.2300000000000004</v>
      </c>
      <c r="E28" s="1278" t="s">
        <v>404</v>
      </c>
      <c r="F28" s="1279"/>
      <c r="G28" s="1279"/>
      <c r="H28" s="1279"/>
      <c r="I28" s="1279"/>
      <c r="J28" s="1279"/>
      <c r="K28" s="1279"/>
      <c r="L28" s="1279"/>
      <c r="M28" s="1279"/>
      <c r="N28" s="1279"/>
      <c r="O28" s="1279"/>
      <c r="P28" s="1280"/>
      <c r="Q28" s="226"/>
      <c r="Y28" s="135" t="s">
        <v>487</v>
      </c>
      <c r="Z28" s="252" t="s">
        <v>65</v>
      </c>
    </row>
    <row r="29" spans="1:29" ht="15" x14ac:dyDescent="0.25">
      <c r="A29" s="141" t="s">
        <v>296</v>
      </c>
      <c r="B29" s="828">
        <v>2019</v>
      </c>
      <c r="C29" s="834">
        <v>3.91</v>
      </c>
      <c r="D29" s="144">
        <v>4.29</v>
      </c>
      <c r="E29" s="1278" t="s">
        <v>403</v>
      </c>
      <c r="F29" s="1279"/>
      <c r="G29" s="1279"/>
      <c r="H29" s="1279"/>
      <c r="I29" s="1279"/>
      <c r="J29" s="1279"/>
      <c r="K29" s="1279"/>
      <c r="L29" s="1279"/>
      <c r="M29" s="1279"/>
      <c r="N29" s="1279"/>
      <c r="O29" s="1279"/>
      <c r="P29" s="1280"/>
      <c r="Q29" s="226"/>
      <c r="Y29" s="135" t="s">
        <v>496</v>
      </c>
      <c r="Z29" s="252" t="s">
        <v>68</v>
      </c>
    </row>
    <row r="30" spans="1:29" ht="15.75" thickBot="1" x14ac:dyDescent="0.3">
      <c r="A30" s="142" t="s">
        <v>297</v>
      </c>
      <c r="B30" s="828">
        <v>2019</v>
      </c>
      <c r="C30" s="835">
        <v>4.1379999999999999</v>
      </c>
      <c r="D30" s="147">
        <v>4.3499999999999996</v>
      </c>
      <c r="E30" s="1275" t="s">
        <v>402</v>
      </c>
      <c r="F30" s="1276"/>
      <c r="G30" s="1276"/>
      <c r="H30" s="1276"/>
      <c r="I30" s="1276"/>
      <c r="J30" s="1276"/>
      <c r="K30" s="1276"/>
      <c r="L30" s="1276"/>
      <c r="M30" s="1276"/>
      <c r="N30" s="1276"/>
      <c r="O30" s="1276"/>
      <c r="P30" s="1277"/>
      <c r="Q30" s="226"/>
      <c r="Y30" s="135" t="s">
        <v>497</v>
      </c>
      <c r="Z30" s="252" t="s">
        <v>55</v>
      </c>
    </row>
    <row r="31" spans="1:29" ht="15" x14ac:dyDescent="0.25">
      <c r="A31" s="145" t="s">
        <v>298</v>
      </c>
      <c r="B31" s="828">
        <v>2020</v>
      </c>
      <c r="C31" s="833">
        <v>4.226</v>
      </c>
      <c r="D31" s="146">
        <v>4.4000000000000004</v>
      </c>
      <c r="E31" s="1270" t="s">
        <v>401</v>
      </c>
      <c r="F31" s="1271"/>
      <c r="G31" s="1271"/>
      <c r="H31" s="1271"/>
      <c r="I31" s="1271"/>
      <c r="J31" s="1271"/>
      <c r="K31" s="1271"/>
      <c r="L31" s="1271"/>
      <c r="M31" s="1271"/>
      <c r="N31" s="1271"/>
      <c r="O31" s="1271"/>
      <c r="P31" s="1272"/>
      <c r="Q31" s="226"/>
      <c r="Y31" s="222" t="s">
        <v>702</v>
      </c>
      <c r="Z31" s="252" t="s">
        <v>329</v>
      </c>
      <c r="AA31" s="232"/>
    </row>
    <row r="32" spans="1:29" ht="15" x14ac:dyDescent="0.25">
      <c r="A32" s="141" t="s">
        <v>299</v>
      </c>
      <c r="B32" s="828">
        <v>2020</v>
      </c>
      <c r="C32" s="834">
        <v>4.2729999999999997</v>
      </c>
      <c r="D32" s="144">
        <v>4.45</v>
      </c>
      <c r="E32" s="1278" t="s">
        <v>400</v>
      </c>
      <c r="F32" s="1279"/>
      <c r="G32" s="1279"/>
      <c r="H32" s="1279"/>
      <c r="I32" s="1279"/>
      <c r="J32" s="1279"/>
      <c r="K32" s="1279"/>
      <c r="L32" s="1279"/>
      <c r="M32" s="1279"/>
      <c r="N32" s="1279"/>
      <c r="O32" s="1279"/>
      <c r="P32" s="1280"/>
      <c r="Q32" s="226"/>
      <c r="Y32" s="1231" t="s">
        <v>703</v>
      </c>
      <c r="Z32" s="252" t="s">
        <v>330</v>
      </c>
      <c r="AA32" s="232"/>
    </row>
    <row r="33" spans="1:29" ht="15" x14ac:dyDescent="0.25">
      <c r="A33" s="141" t="s">
        <v>300</v>
      </c>
      <c r="B33" s="828">
        <v>2020</v>
      </c>
      <c r="C33" s="834">
        <v>4.32</v>
      </c>
      <c r="D33" s="144">
        <v>4.5</v>
      </c>
      <c r="E33" s="1278" t="s">
        <v>399</v>
      </c>
      <c r="F33" s="1279"/>
      <c r="G33" s="1279"/>
      <c r="H33" s="1279"/>
      <c r="I33" s="1279"/>
      <c r="J33" s="1279"/>
      <c r="K33" s="1279"/>
      <c r="L33" s="1279"/>
      <c r="M33" s="1279"/>
      <c r="N33" s="1279"/>
      <c r="O33" s="1279"/>
      <c r="P33" s="1280"/>
      <c r="Q33" s="226"/>
      <c r="Y33" s="1231" t="s">
        <v>704</v>
      </c>
      <c r="Z33" s="252" t="s">
        <v>331</v>
      </c>
      <c r="AA33" s="232"/>
    </row>
    <row r="34" spans="1:29" ht="15.75" thickBot="1" x14ac:dyDescent="0.3">
      <c r="A34" s="142" t="s">
        <v>301</v>
      </c>
      <c r="B34" s="828">
        <v>2020</v>
      </c>
      <c r="C34" s="835">
        <v>4.3780000000000001</v>
      </c>
      <c r="D34" s="147">
        <v>4.55</v>
      </c>
      <c r="E34" s="1275" t="s">
        <v>406</v>
      </c>
      <c r="F34" s="1276"/>
      <c r="G34" s="1276"/>
      <c r="H34" s="1276"/>
      <c r="I34" s="1276"/>
      <c r="J34" s="1276"/>
      <c r="K34" s="1276"/>
      <c r="L34" s="1276"/>
      <c r="M34" s="1276"/>
      <c r="N34" s="1276"/>
      <c r="O34" s="1276"/>
      <c r="P34" s="1277"/>
      <c r="Q34" s="226"/>
      <c r="Y34" s="1231" t="s">
        <v>705</v>
      </c>
      <c r="Z34" s="253" t="s">
        <v>332</v>
      </c>
    </row>
    <row r="35" spans="1:29" ht="15" x14ac:dyDescent="0.25">
      <c r="A35" s="140" t="s">
        <v>302</v>
      </c>
      <c r="B35" s="829">
        <v>2021</v>
      </c>
      <c r="C35" s="836">
        <v>4.4649999999999999</v>
      </c>
      <c r="D35" s="143">
        <v>4.5999999999999996</v>
      </c>
      <c r="E35" s="1270" t="s">
        <v>407</v>
      </c>
      <c r="F35" s="1271"/>
      <c r="G35" s="1271"/>
      <c r="H35" s="1271"/>
      <c r="I35" s="1271"/>
      <c r="J35" s="1271"/>
      <c r="K35" s="1271"/>
      <c r="L35" s="1271"/>
      <c r="M35" s="1271"/>
      <c r="N35" s="1271"/>
      <c r="O35" s="1271"/>
      <c r="P35" s="1272"/>
      <c r="Q35" s="226"/>
      <c r="Y35" s="1231" t="s">
        <v>706</v>
      </c>
      <c r="Z35" s="253" t="s">
        <v>333</v>
      </c>
    </row>
    <row r="36" spans="1:29" ht="15" x14ac:dyDescent="0.25">
      <c r="A36" s="141" t="s">
        <v>303</v>
      </c>
      <c r="B36" s="829">
        <v>2021</v>
      </c>
      <c r="C36" s="834">
        <v>4.508</v>
      </c>
      <c r="D36" s="144">
        <v>4.66</v>
      </c>
      <c r="E36" s="1278" t="s">
        <v>491</v>
      </c>
      <c r="F36" s="1279"/>
      <c r="G36" s="1279"/>
      <c r="H36" s="1279"/>
      <c r="I36" s="1279"/>
      <c r="J36" s="1279"/>
      <c r="K36" s="1279"/>
      <c r="L36" s="1279"/>
      <c r="M36" s="1279"/>
      <c r="N36" s="1279"/>
      <c r="O36" s="1279"/>
      <c r="P36" s="1280"/>
      <c r="Q36" s="226"/>
      <c r="Y36" s="1231" t="s">
        <v>707</v>
      </c>
      <c r="Z36" s="253" t="s">
        <v>334</v>
      </c>
    </row>
    <row r="37" spans="1:29" ht="15" x14ac:dyDescent="0.25">
      <c r="A37" s="141" t="s">
        <v>304</v>
      </c>
      <c r="B37" s="829">
        <v>2021</v>
      </c>
      <c r="C37" s="834">
        <v>4.5519999999999996</v>
      </c>
      <c r="D37" s="144">
        <v>4.7300000000000004</v>
      </c>
      <c r="E37" s="1278" t="s">
        <v>498</v>
      </c>
      <c r="F37" s="1279"/>
      <c r="G37" s="1279"/>
      <c r="H37" s="1279"/>
      <c r="I37" s="1279"/>
      <c r="J37" s="1279"/>
      <c r="K37" s="1279"/>
      <c r="L37" s="1279"/>
      <c r="M37" s="1279"/>
      <c r="N37" s="1279"/>
      <c r="O37" s="1279"/>
      <c r="P37" s="1280"/>
      <c r="Q37" s="226"/>
      <c r="Y37" s="135"/>
      <c r="Z37" s="253" t="s">
        <v>266</v>
      </c>
    </row>
    <row r="38" spans="1:29" ht="15.75" thickBot="1" x14ac:dyDescent="0.3">
      <c r="A38" s="822" t="s">
        <v>305</v>
      </c>
      <c r="B38" s="830">
        <v>2021</v>
      </c>
      <c r="C38" s="837">
        <v>4.6059999999999999</v>
      </c>
      <c r="D38" s="823">
        <v>4.82</v>
      </c>
      <c r="E38" s="1258" t="s">
        <v>499</v>
      </c>
      <c r="F38" s="1259"/>
      <c r="G38" s="1259"/>
      <c r="H38" s="1259"/>
      <c r="I38" s="1259"/>
      <c r="J38" s="1259"/>
      <c r="K38" s="1259"/>
      <c r="L38" s="1259"/>
      <c r="M38" s="1259"/>
      <c r="N38" s="1259"/>
      <c r="O38" s="1259"/>
      <c r="P38" s="1260"/>
      <c r="Q38" s="226"/>
      <c r="Y38" s="224" t="s">
        <v>313</v>
      </c>
      <c r="Z38" s="38"/>
      <c r="AA38" s="38"/>
      <c r="AB38" s="38"/>
      <c r="AC38" s="38"/>
    </row>
    <row r="39" spans="1:29" ht="15" x14ac:dyDescent="0.25">
      <c r="A39" s="824" t="s">
        <v>500</v>
      </c>
      <c r="B39" s="831">
        <v>2022</v>
      </c>
      <c r="C39" s="833">
        <v>4.7060000000000004</v>
      </c>
      <c r="D39" s="146">
        <v>4.8899999999999997</v>
      </c>
      <c r="E39" s="1270" t="s">
        <v>513</v>
      </c>
      <c r="F39" s="1271"/>
      <c r="G39" s="1271"/>
      <c r="H39" s="1271"/>
      <c r="I39" s="1271"/>
      <c r="J39" s="1271"/>
      <c r="K39" s="1271"/>
      <c r="L39" s="1271"/>
      <c r="M39" s="1271"/>
      <c r="N39" s="1271"/>
      <c r="O39" s="1271"/>
      <c r="P39" s="1272"/>
      <c r="Q39" s="225"/>
      <c r="Y39" s="135" t="s">
        <v>315</v>
      </c>
    </row>
    <row r="40" spans="1:29" ht="15" x14ac:dyDescent="0.25">
      <c r="A40" s="825" t="s">
        <v>501</v>
      </c>
      <c r="B40" s="829">
        <v>2022</v>
      </c>
      <c r="C40" s="834">
        <v>4.7610000000000001</v>
      </c>
      <c r="D40" s="144">
        <v>4.96</v>
      </c>
      <c r="E40" s="1278" t="s">
        <v>585</v>
      </c>
      <c r="F40" s="1279"/>
      <c r="G40" s="1279"/>
      <c r="H40" s="1279"/>
      <c r="I40" s="1279"/>
      <c r="J40" s="1279"/>
      <c r="K40" s="1279"/>
      <c r="L40" s="1279"/>
      <c r="M40" s="1279"/>
      <c r="N40" s="1279"/>
      <c r="O40" s="1279"/>
      <c r="P40" s="1280"/>
      <c r="Q40" s="225"/>
      <c r="Y40" s="135" t="s">
        <v>316</v>
      </c>
    </row>
    <row r="41" spans="1:29" ht="15" x14ac:dyDescent="0.25">
      <c r="A41" s="825" t="s">
        <v>502</v>
      </c>
      <c r="B41" s="829">
        <v>2022</v>
      </c>
      <c r="C41" s="834">
        <v>4.8159999999999998</v>
      </c>
      <c r="D41" s="144">
        <v>5.12</v>
      </c>
      <c r="E41" s="1278" t="s">
        <v>603</v>
      </c>
      <c r="F41" s="1279"/>
      <c r="G41" s="1279"/>
      <c r="H41" s="1279"/>
      <c r="I41" s="1279"/>
      <c r="J41" s="1279"/>
      <c r="K41" s="1279"/>
      <c r="L41" s="1279"/>
      <c r="M41" s="1279"/>
      <c r="N41" s="1279"/>
      <c r="O41" s="1279"/>
      <c r="P41" s="1280"/>
      <c r="Q41" s="225"/>
      <c r="Y41" s="135" t="s">
        <v>317</v>
      </c>
    </row>
    <row r="42" spans="1:29" ht="15.75" thickBot="1" x14ac:dyDescent="0.3">
      <c r="A42" s="826" t="s">
        <v>503</v>
      </c>
      <c r="B42" s="832">
        <v>2022</v>
      </c>
      <c r="C42" s="835">
        <v>4.8819999999999997</v>
      </c>
      <c r="D42" s="147">
        <v>5.27</v>
      </c>
      <c r="E42" s="1275" t="s">
        <v>606</v>
      </c>
      <c r="F42" s="1276"/>
      <c r="G42" s="1276"/>
      <c r="H42" s="1276"/>
      <c r="I42" s="1276"/>
      <c r="J42" s="1276"/>
      <c r="K42" s="1276"/>
      <c r="L42" s="1276"/>
      <c r="M42" s="1276"/>
      <c r="N42" s="1276"/>
      <c r="O42" s="1276"/>
      <c r="P42" s="1277"/>
      <c r="Q42" s="225"/>
      <c r="Y42" s="135" t="s">
        <v>318</v>
      </c>
    </row>
    <row r="43" spans="1:29" ht="15" x14ac:dyDescent="0.25">
      <c r="A43" s="824" t="s">
        <v>586</v>
      </c>
      <c r="B43" s="831">
        <v>2023</v>
      </c>
      <c r="C43" s="833">
        <v>5.01</v>
      </c>
      <c r="D43" s="146">
        <v>5.36</v>
      </c>
      <c r="E43" s="1270" t="s">
        <v>689</v>
      </c>
      <c r="F43" s="1271"/>
      <c r="G43" s="1271"/>
      <c r="H43" s="1271"/>
      <c r="I43" s="1271"/>
      <c r="J43" s="1271"/>
      <c r="K43" s="1271"/>
      <c r="L43" s="1271"/>
      <c r="M43" s="1271"/>
      <c r="N43" s="1271"/>
      <c r="O43" s="1271"/>
      <c r="P43" s="1272"/>
      <c r="Q43" s="225"/>
      <c r="Y43" s="135" t="s">
        <v>319</v>
      </c>
    </row>
    <row r="44" spans="1:29" ht="15" x14ac:dyDescent="0.25">
      <c r="A44" s="825" t="s">
        <v>587</v>
      </c>
      <c r="B44" s="829">
        <v>2023</v>
      </c>
      <c r="C44" s="834">
        <v>5.0910000000000002</v>
      </c>
      <c r="D44" s="144">
        <v>5.46</v>
      </c>
      <c r="E44" s="1278" t="s">
        <v>690</v>
      </c>
      <c r="F44" s="1279"/>
      <c r="G44" s="1279"/>
      <c r="H44" s="1279"/>
      <c r="I44" s="1279"/>
      <c r="J44" s="1279"/>
      <c r="K44" s="1279"/>
      <c r="L44" s="1279"/>
      <c r="M44" s="1279"/>
      <c r="N44" s="1279"/>
      <c r="O44" s="1279"/>
      <c r="P44" s="1280"/>
      <c r="Q44" s="1106"/>
      <c r="Y44" s="135" t="s">
        <v>265</v>
      </c>
    </row>
    <row r="45" spans="1:29" ht="15" x14ac:dyDescent="0.25">
      <c r="A45" s="825" t="s">
        <v>588</v>
      </c>
      <c r="B45" s="829">
        <v>2023</v>
      </c>
      <c r="C45" s="834">
        <v>5.173</v>
      </c>
      <c r="D45" s="144">
        <v>5.57</v>
      </c>
      <c r="E45" s="1278" t="s">
        <v>691</v>
      </c>
      <c r="F45" s="1279"/>
      <c r="G45" s="1279"/>
      <c r="H45" s="1279"/>
      <c r="I45" s="1279"/>
      <c r="J45" s="1279"/>
      <c r="K45" s="1279"/>
      <c r="L45" s="1279"/>
      <c r="M45" s="1279"/>
      <c r="N45" s="1279"/>
      <c r="O45" s="1279"/>
      <c r="P45" s="1280"/>
      <c r="Q45" s="1106"/>
      <c r="Y45" s="135" t="s">
        <v>408</v>
      </c>
    </row>
    <row r="46" spans="1:29" ht="15.75" thickBot="1" x14ac:dyDescent="0.3">
      <c r="A46" s="826" t="s">
        <v>589</v>
      </c>
      <c r="B46" s="832">
        <v>2023</v>
      </c>
      <c r="C46" s="835">
        <v>5.2679999999999998</v>
      </c>
      <c r="D46" s="147">
        <v>5.7</v>
      </c>
      <c r="E46" s="1305" t="s">
        <v>692</v>
      </c>
      <c r="F46" s="1306"/>
      <c r="G46" s="1306"/>
      <c r="H46" s="1306"/>
      <c r="I46" s="1306"/>
      <c r="J46" s="1306"/>
      <c r="K46" s="1306"/>
      <c r="L46" s="1306"/>
      <c r="M46" s="1306"/>
      <c r="N46" s="1306"/>
      <c r="O46" s="1306"/>
      <c r="P46" s="1307"/>
      <c r="Q46" s="1106" t="s">
        <v>693</v>
      </c>
      <c r="Y46" s="673" t="s">
        <v>492</v>
      </c>
    </row>
    <row r="47" spans="1:29" ht="15" x14ac:dyDescent="0.25">
      <c r="A47" s="824" t="s">
        <v>590</v>
      </c>
      <c r="B47" s="831">
        <v>2024</v>
      </c>
      <c r="C47" s="833">
        <v>5.3979999999999997</v>
      </c>
      <c r="D47" s="1232">
        <v>5.83</v>
      </c>
      <c r="E47" s="1308" t="s">
        <v>701</v>
      </c>
      <c r="F47" s="1309"/>
      <c r="G47" s="1309"/>
      <c r="H47" s="1309"/>
      <c r="I47" s="1309"/>
      <c r="J47" s="1309"/>
      <c r="K47" s="1309"/>
      <c r="L47" s="1309"/>
      <c r="M47" s="1309"/>
      <c r="N47" s="1309"/>
      <c r="O47" s="1309"/>
      <c r="P47" s="1310"/>
      <c r="Q47" s="1106" t="s">
        <v>694</v>
      </c>
      <c r="Y47" s="673"/>
    </row>
    <row r="48" spans="1:29" ht="15" x14ac:dyDescent="0.25">
      <c r="A48" s="825" t="s">
        <v>591</v>
      </c>
      <c r="B48" s="829">
        <v>2024</v>
      </c>
      <c r="C48" s="834">
        <v>5.476</v>
      </c>
      <c r="D48" s="144">
        <v>5.96</v>
      </c>
      <c r="E48" s="1278" t="s">
        <v>708</v>
      </c>
      <c r="F48" s="1279"/>
      <c r="G48" s="1279"/>
      <c r="H48" s="1279"/>
      <c r="I48" s="1279"/>
      <c r="J48" s="1279"/>
      <c r="K48" s="1279"/>
      <c r="L48" s="1279"/>
      <c r="M48" s="1279"/>
      <c r="N48" s="1279"/>
      <c r="O48" s="1279"/>
      <c r="P48" s="1280"/>
      <c r="Q48" s="1106" t="s">
        <v>695</v>
      </c>
      <c r="Y48" s="135"/>
    </row>
    <row r="49" spans="1:25" ht="15" x14ac:dyDescent="0.25">
      <c r="A49" s="825" t="s">
        <v>592</v>
      </c>
      <c r="B49" s="829">
        <v>2024</v>
      </c>
      <c r="C49" s="834">
        <v>5.556</v>
      </c>
      <c r="D49" s="144">
        <v>6.11</v>
      </c>
      <c r="E49" s="1278" t="s">
        <v>710</v>
      </c>
      <c r="F49" s="1279"/>
      <c r="G49" s="1279"/>
      <c r="H49" s="1279"/>
      <c r="I49" s="1279"/>
      <c r="J49" s="1279"/>
      <c r="K49" s="1279"/>
      <c r="L49" s="1279"/>
      <c r="M49" s="1279"/>
      <c r="N49" s="1279"/>
      <c r="O49" s="1279"/>
      <c r="P49" s="1280"/>
      <c r="Q49" s="1106" t="s">
        <v>696</v>
      </c>
      <c r="Y49" s="135"/>
    </row>
    <row r="50" spans="1:25" ht="15.75" thickBot="1" x14ac:dyDescent="0.3">
      <c r="A50" s="826" t="s">
        <v>593</v>
      </c>
      <c r="B50" s="832">
        <v>2024</v>
      </c>
      <c r="C50" s="835">
        <v>6.4640000000000004</v>
      </c>
      <c r="D50" s="147">
        <v>6.26</v>
      </c>
      <c r="E50" s="1278" t="s">
        <v>711</v>
      </c>
      <c r="F50" s="1279"/>
      <c r="G50" s="1279"/>
      <c r="H50" s="1279"/>
      <c r="I50" s="1279"/>
      <c r="J50" s="1279"/>
      <c r="K50" s="1279"/>
      <c r="L50" s="1279"/>
      <c r="M50" s="1279"/>
      <c r="N50" s="1279"/>
      <c r="O50" s="1279"/>
      <c r="P50" s="1280"/>
      <c r="Q50" s="1106" t="s">
        <v>722</v>
      </c>
      <c r="Y50" s="135"/>
    </row>
    <row r="51" spans="1:25" ht="15.75" thickBot="1" x14ac:dyDescent="0.3">
      <c r="A51" s="824" t="s">
        <v>594</v>
      </c>
      <c r="B51" s="831">
        <v>2025</v>
      </c>
      <c r="C51" s="833">
        <v>7.4610000000000003</v>
      </c>
      <c r="D51" s="146">
        <v>6.4</v>
      </c>
      <c r="E51" s="1311" t="s">
        <v>712</v>
      </c>
      <c r="F51" s="1312"/>
      <c r="G51" s="1312"/>
      <c r="H51" s="1312"/>
      <c r="I51" s="1312"/>
      <c r="J51" s="1312"/>
      <c r="K51" s="1312"/>
      <c r="L51" s="1312"/>
      <c r="M51" s="1312"/>
      <c r="N51" s="1312"/>
      <c r="O51" s="1312"/>
      <c r="P51" s="1313"/>
      <c r="Q51" s="1106" t="s">
        <v>723</v>
      </c>
      <c r="Y51" s="135"/>
    </row>
    <row r="52" spans="1:25" ht="15.75" thickBot="1" x14ac:dyDescent="0.3">
      <c r="A52" s="825" t="s">
        <v>595</v>
      </c>
      <c r="B52" s="829">
        <v>2025</v>
      </c>
      <c r="C52" s="834">
        <v>7.5549999999999997</v>
      </c>
      <c r="D52" s="144">
        <v>6.54</v>
      </c>
      <c r="E52" s="1311" t="s">
        <v>714</v>
      </c>
      <c r="F52" s="1312"/>
      <c r="G52" s="1312"/>
      <c r="H52" s="1312"/>
      <c r="I52" s="1312"/>
      <c r="J52" s="1312"/>
      <c r="K52" s="1312"/>
      <c r="L52" s="1312"/>
      <c r="M52" s="1312"/>
      <c r="N52" s="1312"/>
      <c r="O52" s="1312"/>
      <c r="P52" s="1313"/>
      <c r="Q52" s="1106" t="s">
        <v>721</v>
      </c>
    </row>
    <row r="53" spans="1:25" ht="15.75" thickBot="1" x14ac:dyDescent="0.3">
      <c r="A53" s="825" t="s">
        <v>596</v>
      </c>
      <c r="B53" s="829">
        <v>2025</v>
      </c>
      <c r="C53" s="834">
        <v>9.7210000000000001</v>
      </c>
      <c r="D53" s="144">
        <v>6.7</v>
      </c>
      <c r="E53" s="1311" t="s">
        <v>720</v>
      </c>
      <c r="F53" s="1312"/>
      <c r="G53" s="1312"/>
      <c r="H53" s="1312"/>
      <c r="I53" s="1312"/>
      <c r="J53" s="1312"/>
      <c r="K53" s="1312"/>
      <c r="L53" s="1312"/>
      <c r="M53" s="1312"/>
      <c r="N53" s="1312"/>
      <c r="O53" s="1312"/>
      <c r="P53" s="1313"/>
      <c r="Q53" s="1106" t="s">
        <v>724</v>
      </c>
    </row>
    <row r="54" spans="1:25" ht="15.75" thickBot="1" x14ac:dyDescent="0.3">
      <c r="A54" s="826" t="s">
        <v>597</v>
      </c>
      <c r="B54" s="832">
        <v>2025</v>
      </c>
      <c r="C54" s="835">
        <v>9.76</v>
      </c>
      <c r="D54" s="147">
        <v>6.88</v>
      </c>
      <c r="E54" s="1311" t="s">
        <v>725</v>
      </c>
      <c r="F54" s="1312"/>
      <c r="G54" s="1312"/>
      <c r="H54" s="1312"/>
      <c r="I54" s="1312"/>
      <c r="J54" s="1312"/>
      <c r="K54" s="1312"/>
      <c r="L54" s="1312"/>
      <c r="M54" s="1312"/>
      <c r="N54" s="1312"/>
      <c r="O54" s="1312"/>
      <c r="P54" s="1313"/>
      <c r="Q54" s="1106" t="s">
        <v>726</v>
      </c>
    </row>
    <row r="55" spans="1:25" ht="15" x14ac:dyDescent="0.25">
      <c r="A55" s="824" t="s">
        <v>598</v>
      </c>
      <c r="B55" s="831">
        <v>2026</v>
      </c>
      <c r="C55" s="833">
        <v>9.9540000000000006</v>
      </c>
      <c r="D55" s="146">
        <v>6.87</v>
      </c>
      <c r="E55" s="1311" t="s">
        <v>741</v>
      </c>
      <c r="F55" s="1312"/>
      <c r="G55" s="1312"/>
      <c r="H55" s="1312"/>
      <c r="I55" s="1312"/>
      <c r="J55" s="1312"/>
      <c r="K55" s="1312"/>
      <c r="L55" s="1312"/>
      <c r="M55" s="1312"/>
      <c r="N55" s="1312"/>
      <c r="O55" s="1312"/>
      <c r="P55" s="1313"/>
      <c r="Q55" s="1106" t="s">
        <v>742</v>
      </c>
    </row>
    <row r="56" spans="1:25" ht="15" x14ac:dyDescent="0.25">
      <c r="A56" s="825" t="s">
        <v>599</v>
      </c>
      <c r="B56" s="829">
        <v>2026</v>
      </c>
      <c r="C56" s="834"/>
      <c r="D56" s="144"/>
      <c r="E56" s="1278"/>
      <c r="F56" s="1279"/>
      <c r="G56" s="1279"/>
      <c r="H56" s="1279"/>
      <c r="I56" s="1279"/>
      <c r="J56" s="1279"/>
      <c r="K56" s="1279"/>
      <c r="L56" s="1279"/>
      <c r="M56" s="1279"/>
      <c r="N56" s="1279"/>
      <c r="O56" s="1279"/>
      <c r="P56" s="1280"/>
    </row>
    <row r="57" spans="1:25" ht="15" x14ac:dyDescent="0.25">
      <c r="A57" s="825" t="s">
        <v>600</v>
      </c>
      <c r="B57" s="829">
        <v>2026</v>
      </c>
      <c r="C57" s="834"/>
      <c r="D57" s="144"/>
      <c r="E57" s="1278"/>
      <c r="F57" s="1279"/>
      <c r="G57" s="1279"/>
      <c r="H57" s="1279"/>
      <c r="I57" s="1279"/>
      <c r="J57" s="1279"/>
      <c r="K57" s="1279"/>
      <c r="L57" s="1279"/>
      <c r="M57" s="1279"/>
      <c r="N57" s="1279"/>
      <c r="O57" s="1279"/>
      <c r="P57" s="1280"/>
    </row>
    <row r="58" spans="1:25" ht="15.75" thickBot="1" x14ac:dyDescent="0.3">
      <c r="A58" s="826" t="s">
        <v>601</v>
      </c>
      <c r="B58" s="832">
        <v>2026</v>
      </c>
      <c r="C58" s="835"/>
      <c r="D58" s="147"/>
      <c r="E58" s="1275"/>
      <c r="F58" s="1276"/>
      <c r="G58" s="1276"/>
      <c r="H58" s="1276"/>
      <c r="I58" s="1276"/>
      <c r="J58" s="1276"/>
      <c r="K58" s="1276"/>
      <c r="L58" s="1276"/>
      <c r="M58" s="1276"/>
      <c r="N58" s="1276"/>
      <c r="O58" s="1276"/>
      <c r="P58" s="1277"/>
    </row>
    <row r="65" spans="3:7" x14ac:dyDescent="0.2">
      <c r="C65" s="38"/>
      <c r="D65" s="38"/>
      <c r="E65" s="38"/>
      <c r="F65" s="38"/>
      <c r="G65" s="38"/>
    </row>
  </sheetData>
  <mergeCells count="69">
    <mergeCell ref="E58:P58"/>
    <mergeCell ref="E53:P53"/>
    <mergeCell ref="E54:P54"/>
    <mergeCell ref="E55:P55"/>
    <mergeCell ref="E56:P56"/>
    <mergeCell ref="E57:P57"/>
    <mergeCell ref="E48:P48"/>
    <mergeCell ref="E49:P49"/>
    <mergeCell ref="E50:P50"/>
    <mergeCell ref="E51:P51"/>
    <mergeCell ref="E52:P52"/>
    <mergeCell ref="E43:P43"/>
    <mergeCell ref="E44:P44"/>
    <mergeCell ref="E45:P45"/>
    <mergeCell ref="E46:P46"/>
    <mergeCell ref="E47:P47"/>
    <mergeCell ref="E39:P39"/>
    <mergeCell ref="E40:P40"/>
    <mergeCell ref="E41:P41"/>
    <mergeCell ref="E42:P42"/>
    <mergeCell ref="C13:C14"/>
    <mergeCell ref="E36:P36"/>
    <mergeCell ref="E37:P37"/>
    <mergeCell ref="E16:P16"/>
    <mergeCell ref="E17:P17"/>
    <mergeCell ref="E18:P18"/>
    <mergeCell ref="E35:P35"/>
    <mergeCell ref="E20:P20"/>
    <mergeCell ref="E21:P21"/>
    <mergeCell ref="E22:P22"/>
    <mergeCell ref="E23:P23"/>
    <mergeCell ref="E29:P29"/>
    <mergeCell ref="J8:K8"/>
    <mergeCell ref="G3:H3"/>
    <mergeCell ref="E3:F3"/>
    <mergeCell ref="G5:M6"/>
    <mergeCell ref="G8:H8"/>
    <mergeCell ref="S2:V2"/>
    <mergeCell ref="S3:V3"/>
    <mergeCell ref="S4:V4"/>
    <mergeCell ref="D2:M2"/>
    <mergeCell ref="A7:C7"/>
    <mergeCell ref="A2:C2"/>
    <mergeCell ref="A5:D5"/>
    <mergeCell ref="O2:R2"/>
    <mergeCell ref="I3:K3"/>
    <mergeCell ref="O3:R3"/>
    <mergeCell ref="O4:R4"/>
    <mergeCell ref="E30:P30"/>
    <mergeCell ref="E31:P31"/>
    <mergeCell ref="E32:P32"/>
    <mergeCell ref="E33:P33"/>
    <mergeCell ref="E24:P24"/>
    <mergeCell ref="E38:P38"/>
    <mergeCell ref="A4:D4"/>
    <mergeCell ref="A8:C8"/>
    <mergeCell ref="D6:E6"/>
    <mergeCell ref="D8:E8"/>
    <mergeCell ref="D7:E7"/>
    <mergeCell ref="D13:P13"/>
    <mergeCell ref="E14:P14"/>
    <mergeCell ref="E15:P15"/>
    <mergeCell ref="A13:A14"/>
    <mergeCell ref="E34:P34"/>
    <mergeCell ref="E27:P27"/>
    <mergeCell ref="E28:P28"/>
    <mergeCell ref="E25:P25"/>
    <mergeCell ref="E26:P26"/>
    <mergeCell ref="E19:P19"/>
  </mergeCells>
  <dataValidations count="2">
    <dataValidation type="list" allowBlank="1" showInputMessage="1" showErrorMessage="1" sqref="E3:F3">
      <formula1>$A$15:$A$58</formula1>
    </dataValidation>
    <dataValidation type="list" allowBlank="1" showInputMessage="1" showErrorMessage="1" sqref="C3">
      <formula1>$AB$14:$AB$25</formula1>
    </dataValidation>
  </dataValidations>
  <pageMargins left="0.7" right="0.7" top="0.75" bottom="0.75" header="0.3" footer="0.3"/>
  <pageSetup paperSize="9" orientation="portrait" horizontalDpi="4294967295" verticalDpi="4294967295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'МРР '!$M$23:$M$24</xm:f>
          </x14:formula1>
          <xm:sqref>G4:H4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Q87"/>
  <sheetViews>
    <sheetView view="pageBreakPreview" topLeftCell="A25" zoomScale="60" zoomScaleNormal="100" workbookViewId="0">
      <selection activeCell="F36" sqref="F36"/>
    </sheetView>
  </sheetViews>
  <sheetFormatPr defaultColWidth="9.140625" defaultRowHeight="12.75" x14ac:dyDescent="0.2"/>
  <cols>
    <col min="1" max="1" width="6.140625" style="30" customWidth="1"/>
    <col min="2" max="2" width="24.42578125" style="1" customWidth="1"/>
    <col min="3" max="3" width="51.85546875" style="1" customWidth="1"/>
    <col min="4" max="7" width="16.28515625" style="1" customWidth="1"/>
    <col min="8" max="8" width="16.28515625" style="10" customWidth="1"/>
    <col min="9" max="9" width="14.140625" style="10" customWidth="1"/>
    <col min="10" max="10" width="15.140625" style="1" customWidth="1"/>
    <col min="11" max="11" width="14.42578125" style="1" customWidth="1"/>
    <col min="12" max="12" width="14.85546875" style="1" customWidth="1"/>
    <col min="13" max="13" width="15" style="1" customWidth="1"/>
    <col min="14" max="14" width="11.140625" style="1" customWidth="1"/>
    <col min="15" max="15" width="8.7109375" style="1" customWidth="1"/>
    <col min="16" max="16" width="10.42578125" style="1" bestFit="1" customWidth="1"/>
    <col min="17" max="17" width="9.140625" style="1"/>
    <col min="18" max="18" width="11.140625" style="1" customWidth="1"/>
    <col min="19" max="16384" width="9.140625" style="1"/>
  </cols>
  <sheetData>
    <row r="1" spans="1:13" ht="15" x14ac:dyDescent="0.2">
      <c r="A1" s="1314" t="s">
        <v>267</v>
      </c>
      <c r="B1" s="1314"/>
      <c r="C1" s="1315"/>
      <c r="D1" s="1315"/>
      <c r="E1" s="1315"/>
      <c r="F1" s="1315"/>
      <c r="G1" s="1315"/>
      <c r="H1" s="1315"/>
      <c r="I1" s="38"/>
    </row>
    <row r="2" spans="1:13" x14ac:dyDescent="0.2">
      <c r="A2" s="27"/>
      <c r="B2" s="7"/>
    </row>
    <row r="3" spans="1:13" s="3" customFormat="1" ht="15" x14ac:dyDescent="0.2">
      <c r="A3" s="5" t="s">
        <v>8</v>
      </c>
      <c r="B3" s="5"/>
      <c r="C3" s="3" t="s">
        <v>25</v>
      </c>
      <c r="H3" s="11"/>
      <c r="I3" s="11"/>
    </row>
    <row r="4" spans="1:13" ht="15" x14ac:dyDescent="0.2">
      <c r="A4" s="5" t="s">
        <v>13</v>
      </c>
      <c r="B4" s="5"/>
      <c r="C4" s="3"/>
      <c r="D4" s="8">
        <f>H79</f>
        <v>5550.68</v>
      </c>
      <c r="E4" s="3" t="s">
        <v>10</v>
      </c>
      <c r="F4" s="3"/>
      <c r="G4" s="3"/>
      <c r="H4" s="11"/>
      <c r="I4" s="11"/>
    </row>
    <row r="5" spans="1:13" ht="12.75" customHeight="1" x14ac:dyDescent="0.2">
      <c r="A5" s="6"/>
      <c r="B5" s="3"/>
      <c r="C5" s="3"/>
      <c r="D5" s="3"/>
      <c r="E5" s="3"/>
      <c r="F5" s="3"/>
      <c r="G5" s="3"/>
      <c r="H5" s="11"/>
      <c r="I5" s="11"/>
    </row>
    <row r="6" spans="1:13" ht="15.75" x14ac:dyDescent="0.25">
      <c r="A6" s="1316" t="s">
        <v>27</v>
      </c>
      <c r="B6" s="1316"/>
      <c r="C6" s="1316"/>
      <c r="D6" s="1316"/>
      <c r="E6" s="1316"/>
      <c r="F6" s="1316"/>
      <c r="G6" s="1316"/>
      <c r="H6" s="1316"/>
      <c r="I6" s="39"/>
    </row>
    <row r="7" spans="1:13" ht="7.5" customHeight="1" x14ac:dyDescent="0.25">
      <c r="A7" s="6"/>
      <c r="B7" s="3"/>
      <c r="C7" s="4"/>
      <c r="D7" s="5"/>
      <c r="E7" s="5"/>
      <c r="F7" s="3"/>
      <c r="G7" s="3"/>
      <c r="H7" s="12"/>
      <c r="I7" s="12"/>
    </row>
    <row r="8" spans="1:13" ht="58.5" customHeight="1" x14ac:dyDescent="0.2">
      <c r="A8" s="1317" t="str">
        <f>База!D2</f>
        <v xml:space="preserve">Строительство ТП-10/0,4кВ с тр-ми 2х1000кВА, 2КЛ-10кВ от КЛ направлением ТП-10/0,4кВ № 30649 - ТП-10/0,4кВ № 21945 до сооруж. ТП-10/0,4кВ, 2КЛ-10кВ от ТП-10/0,4кВ № 30649 до сооруж. ТП-10/0,4кВ, в т.ч. ПИР: г.Москва, ул.Енисейская, вл.1
I-340307 </v>
      </c>
      <c r="B8" s="1317"/>
      <c r="C8" s="1317"/>
      <c r="D8" s="1317"/>
      <c r="E8" s="1317"/>
      <c r="F8" s="1317"/>
      <c r="G8" s="1317"/>
      <c r="H8" s="1317"/>
      <c r="I8" s="40"/>
    </row>
    <row r="9" spans="1:13" ht="17.25" customHeight="1" x14ac:dyDescent="0.25">
      <c r="A9" s="32"/>
      <c r="B9" s="17"/>
      <c r="C9" s="18"/>
      <c r="D9" s="18"/>
      <c r="E9" s="18"/>
      <c r="F9" s="18"/>
      <c r="G9" s="18"/>
      <c r="H9" s="13"/>
      <c r="I9" s="13"/>
    </row>
    <row r="10" spans="1:13" s="9" customFormat="1" ht="13.5" thickBot="1" x14ac:dyDescent="0.25">
      <c r="A10" s="197" t="s">
        <v>269</v>
      </c>
      <c r="B10" s="198"/>
      <c r="C10" s="197" t="s">
        <v>410</v>
      </c>
      <c r="D10" s="198"/>
      <c r="E10" s="198"/>
      <c r="F10" s="198"/>
      <c r="G10" s="14"/>
      <c r="H10" s="14"/>
      <c r="I10" s="14"/>
    </row>
    <row r="11" spans="1:13" ht="15.75" x14ac:dyDescent="0.2">
      <c r="A11" s="1318" t="s">
        <v>16</v>
      </c>
      <c r="B11" s="1320" t="s">
        <v>15</v>
      </c>
      <c r="C11" s="1327" t="s">
        <v>19</v>
      </c>
      <c r="D11" s="1322" t="s">
        <v>14</v>
      </c>
      <c r="E11" s="1323"/>
      <c r="F11" s="1323"/>
      <c r="G11" s="1324"/>
      <c r="H11" s="1325" t="s">
        <v>494</v>
      </c>
      <c r="I11" s="12"/>
    </row>
    <row r="12" spans="1:13" ht="62.25" customHeight="1" thickBot="1" x14ac:dyDescent="0.3">
      <c r="A12" s="1319"/>
      <c r="B12" s="1321"/>
      <c r="C12" s="1328"/>
      <c r="D12" s="527" t="s">
        <v>495</v>
      </c>
      <c r="E12" s="527" t="s">
        <v>22</v>
      </c>
      <c r="F12" s="527" t="s">
        <v>23</v>
      </c>
      <c r="G12" s="527" t="s">
        <v>0</v>
      </c>
      <c r="H12" s="1326"/>
      <c r="I12" s="1331"/>
      <c r="J12" s="1332"/>
    </row>
    <row r="13" spans="1:13" s="2" customFormat="1" ht="16.5" thickBot="1" x14ac:dyDescent="0.25">
      <c r="A13" s="650">
        <v>1</v>
      </c>
      <c r="B13" s="651">
        <v>2</v>
      </c>
      <c r="C13" s="651">
        <v>3</v>
      </c>
      <c r="D13" s="652">
        <v>4</v>
      </c>
      <c r="E13" s="652">
        <v>5</v>
      </c>
      <c r="F13" s="652">
        <v>6</v>
      </c>
      <c r="G13" s="652">
        <v>7</v>
      </c>
      <c r="H13" s="653">
        <v>8</v>
      </c>
      <c r="I13" s="199"/>
      <c r="J13" s="200"/>
    </row>
    <row r="14" spans="1:13" ht="24.75" customHeight="1" x14ac:dyDescent="0.2">
      <c r="A14" s="528"/>
      <c r="B14" s="556"/>
      <c r="C14" s="606" t="s">
        <v>31</v>
      </c>
      <c r="D14" s="607"/>
      <c r="E14" s="608"/>
      <c r="F14" s="556"/>
      <c r="G14" s="654"/>
      <c r="H14" s="610"/>
      <c r="I14" s="201"/>
      <c r="J14" s="202"/>
    </row>
    <row r="15" spans="1:13" ht="27.75" customHeight="1" x14ac:dyDescent="0.2">
      <c r="A15" s="529">
        <f>'сср в тек. ценах'!A15</f>
        <v>1</v>
      </c>
      <c r="B15" s="530" t="str">
        <f>'сср в тек. ценах'!B15</f>
        <v>Смета 01-01-01</v>
      </c>
      <c r="C15" s="531" t="str">
        <f>'сср в тек. ценах'!C15</f>
        <v>Вынос в натуру осей ТП</v>
      </c>
      <c r="D15" s="532"/>
      <c r="E15" s="533"/>
      <c r="F15" s="534"/>
      <c r="G15" s="535">
        <f>'сср в тек. ценах'!G15/База!$E$4</f>
        <v>1.71</v>
      </c>
      <c r="H15" s="536">
        <f>G15</f>
        <v>1.71</v>
      </c>
      <c r="I15" s="1333"/>
      <c r="J15" s="1333"/>
      <c r="K15" s="25"/>
      <c r="L15" s="25"/>
      <c r="M15" s="41"/>
    </row>
    <row r="16" spans="1:13" ht="25.5" customHeight="1" x14ac:dyDescent="0.2">
      <c r="A16" s="529">
        <v>2</v>
      </c>
      <c r="B16" s="530" t="str">
        <f>'сср в тек. ценах'!B16</f>
        <v>Смета 01-01-02</v>
      </c>
      <c r="C16" s="531" t="str">
        <f>'сср в тек. ценах'!C16</f>
        <v>Вынос трассы в натуру 10 кВ</v>
      </c>
      <c r="D16" s="532"/>
      <c r="E16" s="533"/>
      <c r="F16" s="534"/>
      <c r="G16" s="535">
        <f>'сср в тек. ценах'!G16/База!$E$4</f>
        <v>1.4</v>
      </c>
      <c r="H16" s="536">
        <f>G16</f>
        <v>1.4</v>
      </c>
      <c r="I16" s="333"/>
      <c r="J16" s="203"/>
      <c r="K16" s="25"/>
      <c r="L16" s="25"/>
      <c r="M16" s="41"/>
    </row>
    <row r="17" spans="1:13" ht="25.5" hidden="1" customHeight="1" x14ac:dyDescent="0.2">
      <c r="A17" s="529">
        <f>'сср в тек. ценах'!A17</f>
        <v>0</v>
      </c>
      <c r="B17" s="530" t="str">
        <f>'сср в тек. ценах'!B17</f>
        <v>Смета 01-01-03</v>
      </c>
      <c r="C17" s="537">
        <f>'сср в тек. ценах'!C17</f>
        <v>0</v>
      </c>
      <c r="D17" s="532"/>
      <c r="E17" s="533"/>
      <c r="F17" s="534"/>
      <c r="G17" s="535">
        <f>'сср в тек. ценах'!G17/База!$E$4</f>
        <v>0</v>
      </c>
      <c r="H17" s="536">
        <f>G17</f>
        <v>0</v>
      </c>
      <c r="I17" s="333"/>
      <c r="J17" s="203"/>
      <c r="K17" s="25"/>
      <c r="L17" s="25"/>
      <c r="M17" s="41"/>
    </row>
    <row r="18" spans="1:13" ht="25.5" hidden="1" customHeight="1" x14ac:dyDescent="0.2">
      <c r="A18" s="529">
        <f>'сср в тек. ценах'!A18</f>
        <v>0</v>
      </c>
      <c r="B18" s="530" t="str">
        <f>'сср в тек. ценах'!B18</f>
        <v>Смета 01-01-04</v>
      </c>
      <c r="C18" s="537">
        <f>'сср в тек. ценах'!C18</f>
        <v>0</v>
      </c>
      <c r="D18" s="532"/>
      <c r="E18" s="533"/>
      <c r="F18" s="534"/>
      <c r="G18" s="535">
        <f>'сср в тек. ценах'!G18/База!$E$4</f>
        <v>0</v>
      </c>
      <c r="H18" s="536">
        <f>G18</f>
        <v>0</v>
      </c>
      <c r="I18" s="333"/>
      <c r="J18" s="203"/>
      <c r="K18" s="25"/>
      <c r="L18" s="25"/>
      <c r="M18" s="41"/>
    </row>
    <row r="19" spans="1:13" ht="17.25" customHeight="1" x14ac:dyDescent="0.2">
      <c r="A19" s="541"/>
      <c r="B19" s="618"/>
      <c r="C19" s="619" t="s">
        <v>6</v>
      </c>
      <c r="D19" s="542"/>
      <c r="E19" s="543"/>
      <c r="F19" s="542"/>
      <c r="G19" s="543">
        <f>SUM(G15:G18)</f>
        <v>3.11</v>
      </c>
      <c r="H19" s="544">
        <f>SUM(H15:H18)</f>
        <v>3.11</v>
      </c>
      <c r="I19" s="204"/>
      <c r="J19" s="202"/>
      <c r="L19" s="25"/>
      <c r="M19" s="33"/>
    </row>
    <row r="20" spans="1:13" ht="29.25" customHeight="1" x14ac:dyDescent="0.2">
      <c r="A20" s="528"/>
      <c r="B20" s="548"/>
      <c r="C20" s="621" t="s">
        <v>32</v>
      </c>
      <c r="D20" s="545"/>
      <c r="E20" s="546"/>
      <c r="F20" s="545"/>
      <c r="G20" s="546"/>
      <c r="H20" s="547"/>
      <c r="I20" s="1333"/>
      <c r="J20" s="1333"/>
      <c r="L20" s="25"/>
      <c r="M20" s="33"/>
    </row>
    <row r="21" spans="1:13" ht="30.75" customHeight="1" x14ac:dyDescent="0.2">
      <c r="A21" s="529">
        <v>3</v>
      </c>
      <c r="B21" s="548" t="str">
        <f>'сср в тек. ценах'!B21</f>
        <v>Лок. смета № 02-01-01</v>
      </c>
      <c r="C21" s="549" t="str">
        <f>'сср в тек. ценах'!C21</f>
        <v>Строительство ТП</v>
      </c>
      <c r="D21" s="545">
        <v>61.13</v>
      </c>
      <c r="E21" s="546">
        <v>13.19</v>
      </c>
      <c r="F21" s="545">
        <v>2672.37</v>
      </c>
      <c r="G21" s="546"/>
      <c r="H21" s="547">
        <f t="shared" ref="H21:H35" si="0">SUM(D21:G21)</f>
        <v>2746.69</v>
      </c>
      <c r="I21" s="333"/>
      <c r="J21" s="205"/>
      <c r="L21" s="25"/>
      <c r="M21" s="33"/>
    </row>
    <row r="22" spans="1:13" ht="30.75" customHeight="1" x14ac:dyDescent="0.2">
      <c r="A22" s="529">
        <v>4</v>
      </c>
      <c r="B22" s="548" t="str">
        <f>'сср в тек. ценах'!B22</f>
        <v>Лок. смета № 02-01-02</v>
      </c>
      <c r="C22" s="549" t="str">
        <f>'сср в тек. ценах'!C22</f>
        <v>Строительство КЛ-10 кВ в трубах методом ГНБ</v>
      </c>
      <c r="D22" s="545">
        <v>771.98</v>
      </c>
      <c r="E22" s="546">
        <v>89.53</v>
      </c>
      <c r="F22" s="545"/>
      <c r="G22" s="546"/>
      <c r="H22" s="547">
        <f t="shared" si="0"/>
        <v>861.51</v>
      </c>
      <c r="I22" s="206"/>
      <c r="J22" s="207"/>
      <c r="L22" s="25"/>
      <c r="M22" s="33"/>
    </row>
    <row r="23" spans="1:13" ht="33" customHeight="1" x14ac:dyDescent="0.2">
      <c r="A23" s="529">
        <v>5</v>
      </c>
      <c r="B23" s="548" t="str">
        <f>'сср в тек. ценах'!B23</f>
        <v>Лок. смета № 02-01-03</v>
      </c>
      <c r="C23" s="549" t="str">
        <f>'сср в тек. ценах'!C23</f>
        <v xml:space="preserve">Строительство КЛ-10 кВ в трубах </v>
      </c>
      <c r="D23" s="545">
        <v>74.959999999999994</v>
      </c>
      <c r="E23" s="546">
        <v>95.19</v>
      </c>
      <c r="F23" s="545"/>
      <c r="G23" s="546"/>
      <c r="H23" s="547">
        <f t="shared" si="0"/>
        <v>170.15</v>
      </c>
      <c r="I23" s="204"/>
      <c r="J23" s="202"/>
      <c r="L23" s="25"/>
      <c r="M23" s="33"/>
    </row>
    <row r="24" spans="1:13" s="33" customFormat="1" ht="30.75" customHeight="1" x14ac:dyDescent="0.2">
      <c r="A24" s="529">
        <v>6</v>
      </c>
      <c r="B24" s="548" t="str">
        <f>'сср в тек. ценах'!B24</f>
        <v>Лок. смета № 02-01-04</v>
      </c>
      <c r="C24" s="549" t="str">
        <f>'сср в тек. ценах'!C24</f>
        <v>Строительство КЛ-10 кВ в траншее открыто</v>
      </c>
      <c r="D24" s="545">
        <v>24.07</v>
      </c>
      <c r="E24" s="546">
        <v>98.96</v>
      </c>
      <c r="F24" s="545"/>
      <c r="G24" s="546"/>
      <c r="H24" s="547">
        <f t="shared" si="0"/>
        <v>123.03</v>
      </c>
      <c r="I24" s="204"/>
      <c r="J24" s="196"/>
      <c r="K24" s="25"/>
      <c r="L24" s="25"/>
      <c r="M24" s="42"/>
    </row>
    <row r="25" spans="1:13" ht="30.75" customHeight="1" x14ac:dyDescent="0.2">
      <c r="A25" s="529">
        <v>7</v>
      </c>
      <c r="B25" s="548" t="str">
        <f>'сср в тек. ценах'!B25</f>
        <v>Лок. смета № 02-01-05</v>
      </c>
      <c r="C25" s="549" t="str">
        <f>'сср в тек. ценах'!C25</f>
        <v>Заводки КЛ 10 кВ</v>
      </c>
      <c r="D25" s="545">
        <v>0.85</v>
      </c>
      <c r="E25" s="546">
        <v>50.12</v>
      </c>
      <c r="F25" s="545"/>
      <c r="G25" s="546"/>
      <c r="H25" s="547">
        <f t="shared" si="0"/>
        <v>50.97</v>
      </c>
      <c r="I25" s="36"/>
      <c r="J25" s="25"/>
      <c r="K25" s="25"/>
      <c r="L25" s="25"/>
      <c r="M25" s="42"/>
    </row>
    <row r="26" spans="1:13" ht="30.75" customHeight="1" x14ac:dyDescent="0.2">
      <c r="A26" s="529">
        <v>8</v>
      </c>
      <c r="B26" s="548" t="str">
        <f>'сср в тек. ценах'!B26</f>
        <v>Лок. смета № 02-01-06</v>
      </c>
      <c r="C26" s="549" t="str">
        <f>'сср в тек. ценах'!C26</f>
        <v>ТМ+АИИС КУЭ</v>
      </c>
      <c r="D26" s="545"/>
      <c r="E26" s="546"/>
      <c r="F26" s="545">
        <f>18925/1000</f>
        <v>18.93</v>
      </c>
      <c r="G26" s="546"/>
      <c r="H26" s="547">
        <f t="shared" si="0"/>
        <v>18.93</v>
      </c>
      <c r="I26" s="36"/>
      <c r="J26" s="25"/>
      <c r="K26" s="25"/>
      <c r="L26" s="25"/>
      <c r="M26" s="42"/>
    </row>
    <row r="27" spans="1:13" ht="30.75" hidden="1" customHeight="1" x14ac:dyDescent="0.2">
      <c r="A27" s="529">
        <f>'сср в тек. ценах'!A27</f>
        <v>0</v>
      </c>
      <c r="B27" s="548" t="str">
        <f>'сср в тек. ценах'!B27</f>
        <v>Лок. смета № 02-01-07</v>
      </c>
      <c r="C27" s="549">
        <f>'сср в тек. ценах'!C27</f>
        <v>0</v>
      </c>
      <c r="D27" s="545"/>
      <c r="E27" s="546"/>
      <c r="F27" s="545"/>
      <c r="G27" s="546"/>
      <c r="H27" s="547">
        <f t="shared" si="0"/>
        <v>0</v>
      </c>
      <c r="I27" s="36"/>
      <c r="J27" s="25"/>
      <c r="K27" s="25"/>
      <c r="L27" s="25"/>
      <c r="M27" s="42"/>
    </row>
    <row r="28" spans="1:13" ht="30.75" hidden="1" customHeight="1" x14ac:dyDescent="0.2">
      <c r="A28" s="529">
        <f>'сср в тек. ценах'!A28</f>
        <v>0</v>
      </c>
      <c r="B28" s="548" t="str">
        <f>'сср в тек. ценах'!B28</f>
        <v>Лок. смета № 02-01-08</v>
      </c>
      <c r="C28" s="549">
        <f>'сср в тек. ценах'!C28</f>
        <v>0</v>
      </c>
      <c r="D28" s="545"/>
      <c r="E28" s="546"/>
      <c r="F28" s="545"/>
      <c r="G28" s="546"/>
      <c r="H28" s="547">
        <f t="shared" si="0"/>
        <v>0</v>
      </c>
      <c r="I28" s="36"/>
      <c r="J28" s="25"/>
      <c r="K28" s="25"/>
      <c r="L28" s="25"/>
      <c r="M28" s="42"/>
    </row>
    <row r="29" spans="1:13" ht="30.75" hidden="1" customHeight="1" x14ac:dyDescent="0.2">
      <c r="A29" s="529">
        <f>'сср в тек. ценах'!A29</f>
        <v>0</v>
      </c>
      <c r="B29" s="548" t="str">
        <f>'сср в тек. ценах'!B29</f>
        <v>Лок. смета № 02-01-09</v>
      </c>
      <c r="C29" s="549">
        <f>'сср в тек. ценах'!C29</f>
        <v>0</v>
      </c>
      <c r="D29" s="545"/>
      <c r="E29" s="546"/>
      <c r="F29" s="545"/>
      <c r="G29" s="546"/>
      <c r="H29" s="547">
        <f t="shared" si="0"/>
        <v>0</v>
      </c>
      <c r="I29" s="36"/>
      <c r="J29" s="25"/>
      <c r="K29" s="25"/>
      <c r="L29" s="25"/>
      <c r="M29" s="42"/>
    </row>
    <row r="30" spans="1:13" ht="30.75" hidden="1" customHeight="1" x14ac:dyDescent="0.2">
      <c r="A30" s="529">
        <f>'сср в тек. ценах'!A30</f>
        <v>0</v>
      </c>
      <c r="B30" s="548" t="str">
        <f>'сср в тек. ценах'!B30</f>
        <v>Лок. смета № 02-01-10</v>
      </c>
      <c r="C30" s="549">
        <f>'сср в тек. ценах'!C30</f>
        <v>0</v>
      </c>
      <c r="D30" s="545"/>
      <c r="E30" s="546"/>
      <c r="F30" s="545"/>
      <c r="G30" s="546"/>
      <c r="H30" s="547">
        <f t="shared" si="0"/>
        <v>0</v>
      </c>
      <c r="I30" s="36"/>
      <c r="J30" s="25"/>
      <c r="K30" s="25"/>
      <c r="L30" s="25"/>
      <c r="M30" s="42"/>
    </row>
    <row r="31" spans="1:13" ht="30.75" hidden="1" customHeight="1" x14ac:dyDescent="0.2">
      <c r="A31" s="529">
        <f>'сср в тек. ценах'!A31</f>
        <v>0</v>
      </c>
      <c r="B31" s="548" t="str">
        <f>'сср в тек. ценах'!B31</f>
        <v>Лок. смета № 02-01-11</v>
      </c>
      <c r="C31" s="549">
        <f>'сср в тек. ценах'!C31</f>
        <v>0</v>
      </c>
      <c r="D31" s="545"/>
      <c r="E31" s="546"/>
      <c r="F31" s="545"/>
      <c r="G31" s="546"/>
      <c r="H31" s="547">
        <f t="shared" si="0"/>
        <v>0</v>
      </c>
      <c r="I31" s="36"/>
      <c r="J31" s="196">
        <v>130</v>
      </c>
      <c r="K31" s="25"/>
      <c r="L31" s="25"/>
      <c r="M31" s="42"/>
    </row>
    <row r="32" spans="1:13" ht="30.75" hidden="1" customHeight="1" x14ac:dyDescent="0.2">
      <c r="A32" s="529">
        <f>'сср в тек. ценах'!A32</f>
        <v>0</v>
      </c>
      <c r="B32" s="548" t="str">
        <f>'сср в тек. ценах'!B32</f>
        <v>Лок. смета № 02-01-12</v>
      </c>
      <c r="C32" s="549">
        <f>'сср в тек. ценах'!C32</f>
        <v>0</v>
      </c>
      <c r="D32" s="545"/>
      <c r="E32" s="546"/>
      <c r="F32" s="545"/>
      <c r="G32" s="546"/>
      <c r="H32" s="547">
        <f t="shared" si="0"/>
        <v>0</v>
      </c>
      <c r="I32" s="36"/>
      <c r="J32" s="25"/>
      <c r="K32" s="25"/>
      <c r="L32" s="25"/>
      <c r="M32" s="42"/>
    </row>
    <row r="33" spans="1:13" s="59" customFormat="1" ht="30.75" hidden="1" customHeight="1" x14ac:dyDescent="0.2">
      <c r="A33" s="529">
        <f>'сср в тек. ценах'!A33</f>
        <v>0</v>
      </c>
      <c r="B33" s="548" t="str">
        <f>'сср в тек. ценах'!B33</f>
        <v>Лок. смета № 02-01-13</v>
      </c>
      <c r="C33" s="549">
        <f>'сср в тек. ценах'!C33</f>
        <v>0</v>
      </c>
      <c r="D33" s="545"/>
      <c r="E33" s="546"/>
      <c r="F33" s="545"/>
      <c r="G33" s="546"/>
      <c r="H33" s="547">
        <f t="shared" si="0"/>
        <v>0</v>
      </c>
      <c r="I33" s="34"/>
      <c r="J33" s="26"/>
      <c r="K33" s="26"/>
      <c r="L33" s="26"/>
      <c r="M33" s="43"/>
    </row>
    <row r="34" spans="1:13" ht="30.75" hidden="1" customHeight="1" x14ac:dyDescent="0.2">
      <c r="A34" s="529">
        <f>'сср в тек. ценах'!A34</f>
        <v>0</v>
      </c>
      <c r="B34" s="548" t="str">
        <f>'сср в тек. ценах'!B34</f>
        <v>Лок. смета № 02-01-14</v>
      </c>
      <c r="C34" s="549">
        <f>'сср в тек. ценах'!C34</f>
        <v>0</v>
      </c>
      <c r="D34" s="545"/>
      <c r="E34" s="550"/>
      <c r="F34" s="551"/>
      <c r="G34" s="546"/>
      <c r="H34" s="547">
        <f t="shared" si="0"/>
        <v>0</v>
      </c>
      <c r="I34" s="36"/>
      <c r="J34" s="25"/>
      <c r="K34" s="25"/>
      <c r="M34" s="25"/>
    </row>
    <row r="35" spans="1:13" ht="24" hidden="1" customHeight="1" x14ac:dyDescent="0.2">
      <c r="A35" s="529">
        <f>'сср в тек. ценах'!A35</f>
        <v>0</v>
      </c>
      <c r="B35" s="548" t="str">
        <f>'сср в тек. ценах'!B35</f>
        <v>Лок. смета № 02-01-15</v>
      </c>
      <c r="C35" s="549">
        <f>'сср в тек. ценах'!C35</f>
        <v>0</v>
      </c>
      <c r="D35" s="551"/>
      <c r="E35" s="552"/>
      <c r="F35" s="551"/>
      <c r="G35" s="550"/>
      <c r="H35" s="547">
        <f t="shared" si="0"/>
        <v>0</v>
      </c>
      <c r="I35" s="36"/>
      <c r="J35" s="25"/>
      <c r="K35" s="25"/>
      <c r="M35" s="25"/>
    </row>
    <row r="36" spans="1:13" ht="17.25" customHeight="1" x14ac:dyDescent="0.2">
      <c r="A36" s="541"/>
      <c r="B36" s="618"/>
      <c r="C36" s="619" t="s">
        <v>1</v>
      </c>
      <c r="D36" s="543">
        <f>SUM(D21:D35)</f>
        <v>932.99</v>
      </c>
      <c r="E36" s="543">
        <f>SUM(E21:E35)</f>
        <v>346.99</v>
      </c>
      <c r="F36" s="543">
        <f>SUM(F21:F35)</f>
        <v>2691.3</v>
      </c>
      <c r="G36" s="543">
        <f>SUM(G21:G35)</f>
        <v>0</v>
      </c>
      <c r="H36" s="553">
        <f>SUM(H21:H35)</f>
        <v>3971.28</v>
      </c>
      <c r="I36" s="36"/>
      <c r="J36" s="25"/>
      <c r="K36" s="25"/>
      <c r="M36" s="33"/>
    </row>
    <row r="37" spans="1:13" ht="16.5" customHeight="1" x14ac:dyDescent="0.2">
      <c r="A37" s="541"/>
      <c r="B37" s="618"/>
      <c r="C37" s="619" t="s">
        <v>7</v>
      </c>
      <c r="D37" s="543">
        <f>D19+D36</f>
        <v>932.99</v>
      </c>
      <c r="E37" s="543">
        <f>E19+E36</f>
        <v>346.99</v>
      </c>
      <c r="F37" s="543">
        <f>F19+F36</f>
        <v>2691.3</v>
      </c>
      <c r="G37" s="543">
        <f>G19+G36</f>
        <v>3.11</v>
      </c>
      <c r="H37" s="553">
        <f>H19+H36</f>
        <v>3974.39</v>
      </c>
      <c r="I37" s="36"/>
      <c r="J37" s="25"/>
      <c r="K37" s="25"/>
      <c r="M37" s="33"/>
    </row>
    <row r="38" spans="1:13" ht="33" hidden="1" customHeight="1" x14ac:dyDescent="0.2">
      <c r="A38" s="528">
        <f>'сср в тек. ценах'!A38</f>
        <v>0</v>
      </c>
      <c r="B38" s="548"/>
      <c r="C38" s="621" t="s">
        <v>17</v>
      </c>
      <c r="D38" s="545"/>
      <c r="E38" s="546"/>
      <c r="F38" s="545"/>
      <c r="G38" s="546"/>
      <c r="H38" s="547"/>
      <c r="I38" s="36"/>
      <c r="J38" s="25"/>
      <c r="K38" s="25"/>
      <c r="M38" s="33"/>
    </row>
    <row r="39" spans="1:13" ht="23.25" hidden="1" customHeight="1" x14ac:dyDescent="0.2">
      <c r="A39" s="528">
        <f>'сср в тек. ценах'!A39</f>
        <v>0</v>
      </c>
      <c r="B39" s="548"/>
      <c r="C39" s="621"/>
      <c r="D39" s="545"/>
      <c r="E39" s="546"/>
      <c r="F39" s="545"/>
      <c r="G39" s="546"/>
      <c r="H39" s="547">
        <v>0</v>
      </c>
      <c r="I39" s="36"/>
      <c r="J39" s="25"/>
      <c r="K39" s="25"/>
      <c r="M39" s="33"/>
    </row>
    <row r="40" spans="1:13" ht="27" hidden="1" customHeight="1" x14ac:dyDescent="0.2">
      <c r="A40" s="528">
        <f>'сср в тек. ценах'!A40</f>
        <v>4</v>
      </c>
      <c r="B40" s="548"/>
      <c r="C40" s="554" t="s">
        <v>38</v>
      </c>
      <c r="D40" s="545"/>
      <c r="E40" s="546"/>
      <c r="F40" s="545"/>
      <c r="G40" s="546"/>
      <c r="H40" s="547">
        <f>SUM(D40:G40)</f>
        <v>0</v>
      </c>
      <c r="I40" s="36"/>
      <c r="J40" s="25"/>
      <c r="K40" s="25"/>
      <c r="M40" s="33"/>
    </row>
    <row r="41" spans="1:13" ht="15" hidden="1" x14ac:dyDescent="0.2">
      <c r="A41" s="541">
        <f>'сср в тек. ценах'!A41</f>
        <v>0</v>
      </c>
      <c r="B41" s="618"/>
      <c r="C41" s="629" t="s">
        <v>20</v>
      </c>
      <c r="D41" s="543">
        <f>SUM(D40:D40)</f>
        <v>0</v>
      </c>
      <c r="E41" s="555"/>
      <c r="F41" s="543"/>
      <c r="G41" s="542">
        <f>SUM(G40:G40)</f>
        <v>0</v>
      </c>
      <c r="H41" s="553">
        <f>SUM(H40:H40)</f>
        <v>0</v>
      </c>
      <c r="I41" s="36"/>
      <c r="J41" s="25"/>
      <c r="K41" s="25"/>
      <c r="M41" s="33"/>
    </row>
    <row r="42" spans="1:13" ht="15" hidden="1" customHeight="1" x14ac:dyDescent="0.2">
      <c r="A42" s="541">
        <f>'сср в тек. ценах'!A42</f>
        <v>0</v>
      </c>
      <c r="B42" s="618"/>
      <c r="C42" s="629" t="s">
        <v>21</v>
      </c>
      <c r="D42" s="542">
        <f>D19+D36+D41</f>
        <v>932.99</v>
      </c>
      <c r="E42" s="543">
        <f>E19+E36</f>
        <v>346.99</v>
      </c>
      <c r="F42" s="542">
        <f>F37</f>
        <v>2691.3</v>
      </c>
      <c r="G42" s="543">
        <f>G19+G36+G41</f>
        <v>3.11</v>
      </c>
      <c r="H42" s="553">
        <f>H19+H36+H41</f>
        <v>3974.39</v>
      </c>
      <c r="I42" s="36"/>
      <c r="J42" s="25"/>
      <c r="K42" s="25"/>
      <c r="M42" s="33"/>
    </row>
    <row r="43" spans="1:13" ht="29.25" customHeight="1" x14ac:dyDescent="0.2">
      <c r="A43" s="528"/>
      <c r="B43" s="548"/>
      <c r="C43" s="630" t="s">
        <v>33</v>
      </c>
      <c r="D43" s="545"/>
      <c r="E43" s="546"/>
      <c r="F43" s="545"/>
      <c r="G43" s="546"/>
      <c r="H43" s="547"/>
      <c r="I43" s="36"/>
      <c r="J43" s="25"/>
      <c r="K43" s="25"/>
      <c r="M43" s="33"/>
    </row>
    <row r="44" spans="1:13" ht="33" customHeight="1" x14ac:dyDescent="0.2">
      <c r="A44" s="529">
        <v>9</v>
      </c>
      <c r="B44" s="631" t="str">
        <f>'сср в тек. ценах'!B44</f>
        <v>МОС.05.05-006.2022 табл. В1 п.2.3</v>
      </c>
      <c r="C44" s="556" t="s">
        <v>30</v>
      </c>
      <c r="D44" s="557">
        <f>D37*1.5%</f>
        <v>13.99</v>
      </c>
      <c r="E44" s="557">
        <f>E37*1.5%</f>
        <v>5.2</v>
      </c>
      <c r="F44" s="558"/>
      <c r="G44" s="557"/>
      <c r="H44" s="559">
        <f>SUM(D44:G44)</f>
        <v>19.190000000000001</v>
      </c>
      <c r="I44" s="19"/>
      <c r="J44" s="25"/>
      <c r="K44" s="25"/>
      <c r="M44" s="42"/>
    </row>
    <row r="45" spans="1:13" ht="33" hidden="1" customHeight="1" x14ac:dyDescent="0.2">
      <c r="A45" s="529">
        <f>'сср в тек. ценах'!A45</f>
        <v>0</v>
      </c>
      <c r="B45" s="530" t="str">
        <f>'сср в тек. ценах'!B45</f>
        <v>Лок.смета № 08-01-01</v>
      </c>
      <c r="C45" s="549" t="str">
        <f>'сср в тек. ценах'!C45</f>
        <v>Организация дорожного движения</v>
      </c>
      <c r="D45" s="557"/>
      <c r="E45" s="557"/>
      <c r="F45" s="558"/>
      <c r="G45" s="557"/>
      <c r="H45" s="559">
        <f>SUM(D45:G45)</f>
        <v>0</v>
      </c>
      <c r="I45" s="19"/>
      <c r="J45" s="25"/>
      <c r="K45" s="25"/>
      <c r="M45" s="42"/>
    </row>
    <row r="46" spans="1:13" ht="18.75" customHeight="1" x14ac:dyDescent="0.2">
      <c r="A46" s="541"/>
      <c r="B46" s="618"/>
      <c r="C46" s="619" t="s">
        <v>18</v>
      </c>
      <c r="D46" s="560">
        <f>SUM(D44:D45)</f>
        <v>13.99</v>
      </c>
      <c r="E46" s="560">
        <f>SUM(E44:E45)</f>
        <v>5.2</v>
      </c>
      <c r="F46" s="560"/>
      <c r="G46" s="560">
        <f>SUM(G44:G45)</f>
        <v>0</v>
      </c>
      <c r="H46" s="561">
        <f>SUM(H44:H45)</f>
        <v>19.190000000000001</v>
      </c>
      <c r="I46" s="19"/>
      <c r="J46" s="25"/>
      <c r="K46" s="25"/>
      <c r="M46" s="33"/>
    </row>
    <row r="47" spans="1:13" ht="19.5" customHeight="1" x14ac:dyDescent="0.2">
      <c r="A47" s="541"/>
      <c r="B47" s="618"/>
      <c r="C47" s="619" t="s">
        <v>9</v>
      </c>
      <c r="D47" s="560">
        <f>D37+D46</f>
        <v>946.98</v>
      </c>
      <c r="E47" s="562">
        <f>E37+E46</f>
        <v>352.19</v>
      </c>
      <c r="F47" s="562">
        <f>F37+F46</f>
        <v>2691.3</v>
      </c>
      <c r="G47" s="560">
        <f>G37+G46</f>
        <v>3.11</v>
      </c>
      <c r="H47" s="561">
        <f>H37+H46</f>
        <v>3993.58</v>
      </c>
      <c r="I47" s="19"/>
      <c r="J47" s="25"/>
      <c r="K47" s="25"/>
      <c r="M47" s="33"/>
    </row>
    <row r="48" spans="1:13" ht="26.25" customHeight="1" x14ac:dyDescent="0.2">
      <c r="A48" s="528"/>
      <c r="B48" s="548"/>
      <c r="C48" s="630" t="s">
        <v>34</v>
      </c>
      <c r="D48" s="558"/>
      <c r="E48" s="557"/>
      <c r="F48" s="558"/>
      <c r="G48" s="557"/>
      <c r="H48" s="559"/>
      <c r="I48" s="19"/>
      <c r="J48" s="25"/>
      <c r="K48" s="25"/>
      <c r="M48" s="33"/>
    </row>
    <row r="49" spans="1:13" ht="24.75" customHeight="1" x14ac:dyDescent="0.2">
      <c r="A49" s="529">
        <v>10</v>
      </c>
      <c r="B49" s="548" t="str">
        <f>'сср в тек. ценах'!B49</f>
        <v>Лок. смета № 09-01-01</v>
      </c>
      <c r="C49" s="549" t="str">
        <f>'сср в тек. ценах'!C49</f>
        <v>ПНР ТП</v>
      </c>
      <c r="D49" s="563"/>
      <c r="E49" s="564"/>
      <c r="F49" s="563"/>
      <c r="G49" s="557">
        <v>14.29</v>
      </c>
      <c r="H49" s="559">
        <f t="shared" ref="H49:H61" si="1">G49</f>
        <v>14.29</v>
      </c>
      <c r="I49" s="19"/>
      <c r="J49" s="25"/>
      <c r="K49" s="25"/>
      <c r="M49" s="33"/>
    </row>
    <row r="50" spans="1:13" ht="24.75" customHeight="1" x14ac:dyDescent="0.2">
      <c r="A50" s="529">
        <v>11</v>
      </c>
      <c r="B50" s="548" t="str">
        <f>'сср в тек. ценах'!B50</f>
        <v>Лок. смета № 09-01-02</v>
      </c>
      <c r="C50" s="549" t="str">
        <f>'сср в тек. ценах'!C50</f>
        <v>ПНР КЛ 10 кВ</v>
      </c>
      <c r="D50" s="563"/>
      <c r="E50" s="564"/>
      <c r="F50" s="563"/>
      <c r="G50" s="557">
        <v>12</v>
      </c>
      <c r="H50" s="559">
        <f t="shared" si="1"/>
        <v>12</v>
      </c>
      <c r="I50" s="19"/>
      <c r="J50" s="25"/>
      <c r="K50" s="25"/>
      <c r="M50" s="33"/>
    </row>
    <row r="51" spans="1:13" ht="24.75" customHeight="1" x14ac:dyDescent="0.2">
      <c r="A51" s="529">
        <v>12</v>
      </c>
      <c r="B51" s="548" t="str">
        <f>'сср в тек. ценах'!B51</f>
        <v>Лок. смета № 09-01-03</v>
      </c>
      <c r="C51" s="549" t="str">
        <f>'сср в тек. ценах'!C51</f>
        <v>ПНР ТМ</v>
      </c>
      <c r="D51" s="563"/>
      <c r="E51" s="564"/>
      <c r="F51" s="563"/>
      <c r="G51" s="557">
        <v>7.37</v>
      </c>
      <c r="H51" s="559">
        <f t="shared" si="1"/>
        <v>7.37</v>
      </c>
      <c r="I51" s="19"/>
      <c r="J51" s="25"/>
      <c r="K51" s="25"/>
      <c r="M51" s="33"/>
    </row>
    <row r="52" spans="1:13" ht="24.75" customHeight="1" x14ac:dyDescent="0.2">
      <c r="A52" s="529">
        <v>13</v>
      </c>
      <c r="B52" s="548" t="str">
        <f>'сср в тек. ценах'!B52</f>
        <v>Лок. смета № 09-01-04</v>
      </c>
      <c r="C52" s="549" t="str">
        <f>'сср в тек. ценах'!C52</f>
        <v>Транспортировка и размещение отходов</v>
      </c>
      <c r="D52" s="563"/>
      <c r="E52" s="564"/>
      <c r="F52" s="563"/>
      <c r="G52" s="557">
        <v>21.51</v>
      </c>
      <c r="H52" s="559">
        <f t="shared" si="1"/>
        <v>21.51</v>
      </c>
      <c r="I52" s="19"/>
      <c r="J52" s="25"/>
      <c r="K52" s="25"/>
      <c r="M52" s="33"/>
    </row>
    <row r="53" spans="1:13" ht="24.75" hidden="1" customHeight="1" x14ac:dyDescent="0.2">
      <c r="A53" s="529">
        <f>'сср в тек. ценах'!A53</f>
        <v>0</v>
      </c>
      <c r="B53" s="548" t="str">
        <f>'сср в тек. ценах'!B53</f>
        <v>Лок. смета № 09-01-05</v>
      </c>
      <c r="C53" s="549">
        <f>'сср в тек. ценах'!C53</f>
        <v>0</v>
      </c>
      <c r="D53" s="563"/>
      <c r="E53" s="564"/>
      <c r="F53" s="563"/>
      <c r="G53" s="557"/>
      <c r="H53" s="559">
        <f t="shared" si="1"/>
        <v>0</v>
      </c>
      <c r="I53" s="19"/>
      <c r="J53" s="25"/>
      <c r="K53" s="25"/>
      <c r="M53" s="33"/>
    </row>
    <row r="54" spans="1:13" ht="24.75" hidden="1" customHeight="1" x14ac:dyDescent="0.2">
      <c r="A54" s="529">
        <f>'сср в тек. ценах'!A54</f>
        <v>0</v>
      </c>
      <c r="B54" s="548" t="str">
        <f>'сср в тек. ценах'!B54</f>
        <v>Лок. смета № 09-01-06</v>
      </c>
      <c r="C54" s="549">
        <f>'сср в тек. ценах'!C54</f>
        <v>0</v>
      </c>
      <c r="D54" s="563"/>
      <c r="E54" s="564"/>
      <c r="F54" s="563"/>
      <c r="G54" s="557"/>
      <c r="H54" s="559">
        <f t="shared" si="1"/>
        <v>0</v>
      </c>
      <c r="I54" s="19"/>
      <c r="J54" s="25"/>
      <c r="K54" s="25"/>
      <c r="M54" s="33"/>
    </row>
    <row r="55" spans="1:13" s="59" customFormat="1" ht="24.75" hidden="1" customHeight="1" x14ac:dyDescent="0.2">
      <c r="A55" s="529">
        <f>'сср в тек. ценах'!A55</f>
        <v>0</v>
      </c>
      <c r="B55" s="548" t="str">
        <f>'сср в тек. ценах'!B55</f>
        <v>Лок. смета № 09-01-07</v>
      </c>
      <c r="C55" s="549">
        <f>'сср в тек. ценах'!C55</f>
        <v>0</v>
      </c>
      <c r="D55" s="558"/>
      <c r="E55" s="557"/>
      <c r="F55" s="558"/>
      <c r="G55" s="557"/>
      <c r="H55" s="559">
        <f t="shared" si="1"/>
        <v>0</v>
      </c>
      <c r="I55" s="31"/>
      <c r="J55" s="26"/>
      <c r="K55" s="26"/>
      <c r="L55" s="26"/>
      <c r="M55" s="43"/>
    </row>
    <row r="56" spans="1:13" ht="24.75" hidden="1" customHeight="1" x14ac:dyDescent="0.2">
      <c r="A56" s="529">
        <f>'сср в тек. ценах'!A56</f>
        <v>0</v>
      </c>
      <c r="B56" s="548" t="str">
        <f>'сср в тек. ценах'!B56</f>
        <v>Лок. смета № 09-01-08</v>
      </c>
      <c r="C56" s="549">
        <f>'сср в тек. ценах'!C56</f>
        <v>0</v>
      </c>
      <c r="D56" s="558"/>
      <c r="E56" s="557"/>
      <c r="F56" s="558"/>
      <c r="G56" s="557"/>
      <c r="H56" s="559">
        <f t="shared" si="1"/>
        <v>0</v>
      </c>
      <c r="I56" s="19"/>
      <c r="J56" s="25"/>
      <c r="K56" s="25"/>
      <c r="L56" s="25"/>
      <c r="M56" s="42"/>
    </row>
    <row r="57" spans="1:13" ht="24.75" hidden="1" customHeight="1" x14ac:dyDescent="0.2">
      <c r="A57" s="529">
        <f>'сср в тек. ценах'!A57</f>
        <v>0</v>
      </c>
      <c r="B57" s="548" t="str">
        <f>'сср в тек. ценах'!B57</f>
        <v>Лок. смета № 09-01-09</v>
      </c>
      <c r="C57" s="549">
        <f>'сср в тек. ценах'!C57</f>
        <v>0</v>
      </c>
      <c r="D57" s="558"/>
      <c r="E57" s="557"/>
      <c r="F57" s="558"/>
      <c r="G57" s="557"/>
      <c r="H57" s="559">
        <f t="shared" si="1"/>
        <v>0</v>
      </c>
      <c r="I57" s="19"/>
      <c r="J57" s="25"/>
      <c r="K57" s="25"/>
      <c r="L57" s="25"/>
      <c r="M57" s="42"/>
    </row>
    <row r="58" spans="1:13" s="59" customFormat="1" ht="24.75" hidden="1" customHeight="1" x14ac:dyDescent="0.2">
      <c r="A58" s="529">
        <f>'сср в тек. ценах'!A58</f>
        <v>0</v>
      </c>
      <c r="B58" s="548" t="str">
        <f>'сср в тек. ценах'!B58</f>
        <v>Лок. смета № 09-01-10</v>
      </c>
      <c r="C58" s="549">
        <f>'сср в тек. ценах'!C58</f>
        <v>0</v>
      </c>
      <c r="D58" s="558"/>
      <c r="E58" s="557"/>
      <c r="F58" s="558"/>
      <c r="G58" s="557"/>
      <c r="H58" s="559">
        <f t="shared" si="1"/>
        <v>0</v>
      </c>
      <c r="I58" s="19"/>
      <c r="J58" s="26"/>
      <c r="K58" s="26"/>
      <c r="L58" s="26"/>
      <c r="M58" s="43"/>
    </row>
    <row r="59" spans="1:13" s="59" customFormat="1" ht="24.75" hidden="1" customHeight="1" x14ac:dyDescent="0.2">
      <c r="A59" s="529">
        <f>'сср в тек. ценах'!A59</f>
        <v>0</v>
      </c>
      <c r="B59" s="548" t="str">
        <f>'сср в тек. ценах'!B59</f>
        <v>Лок. смета № 09-01-11</v>
      </c>
      <c r="C59" s="549">
        <f>'сср в тек. ценах'!C59</f>
        <v>0</v>
      </c>
      <c r="D59" s="558"/>
      <c r="E59" s="557"/>
      <c r="F59" s="558"/>
      <c r="G59" s="557"/>
      <c r="H59" s="559">
        <f t="shared" si="1"/>
        <v>0</v>
      </c>
      <c r="I59" s="19"/>
      <c r="J59" s="26"/>
      <c r="K59" s="26"/>
      <c r="L59" s="26"/>
      <c r="M59" s="43"/>
    </row>
    <row r="60" spans="1:13" s="59" customFormat="1" ht="24.75" hidden="1" customHeight="1" x14ac:dyDescent="0.2">
      <c r="A60" s="529">
        <f>'сср в тек. ценах'!A60</f>
        <v>0</v>
      </c>
      <c r="B60" s="548" t="str">
        <f>'сср в тек. ценах'!B60</f>
        <v>Лок. смета № 09-01-12</v>
      </c>
      <c r="C60" s="549">
        <f>'сср в тек. ценах'!C60</f>
        <v>0</v>
      </c>
      <c r="D60" s="558"/>
      <c r="E60" s="557"/>
      <c r="F60" s="558"/>
      <c r="G60" s="557"/>
      <c r="H60" s="559">
        <f>G60</f>
        <v>0</v>
      </c>
      <c r="I60" s="19"/>
      <c r="J60" s="26"/>
      <c r="K60" s="26"/>
      <c r="L60" s="26"/>
      <c r="M60" s="43"/>
    </row>
    <row r="61" spans="1:13" ht="32.25" customHeight="1" x14ac:dyDescent="0.2">
      <c r="A61" s="529">
        <v>14</v>
      </c>
      <c r="B61" s="548" t="str">
        <f>'сср в тек. ценах'!B61</f>
        <v>Смета № 09-02-01</v>
      </c>
      <c r="C61" s="549" t="str">
        <f>'сср в тек. ценах'!C61</f>
        <v>Контрольно-геодезическая съемка подземных коммуникаций</v>
      </c>
      <c r="D61" s="558"/>
      <c r="E61" s="557"/>
      <c r="F61" s="558"/>
      <c r="G61" s="557">
        <f>'сср в тек. ценах'!G61/База!$E$5</f>
        <v>15.2</v>
      </c>
      <c r="H61" s="559">
        <f t="shared" si="1"/>
        <v>15.2</v>
      </c>
      <c r="I61" s="19"/>
      <c r="J61" s="25"/>
      <c r="K61" s="25"/>
      <c r="L61" s="25"/>
      <c r="M61" s="42"/>
    </row>
    <row r="62" spans="1:13" ht="19.5" customHeight="1" x14ac:dyDescent="0.2">
      <c r="A62" s="565"/>
      <c r="B62" s="618"/>
      <c r="C62" s="619" t="s">
        <v>2</v>
      </c>
      <c r="D62" s="566"/>
      <c r="E62" s="560"/>
      <c r="F62" s="566"/>
      <c r="G62" s="560">
        <f>SUM(G49:G61)</f>
        <v>70.37</v>
      </c>
      <c r="H62" s="561">
        <f>SUM(H49:H61)</f>
        <v>70.37</v>
      </c>
      <c r="I62" s="19"/>
      <c r="J62" s="25"/>
      <c r="K62" s="25"/>
      <c r="M62" s="33"/>
    </row>
    <row r="63" spans="1:13" ht="19.5" customHeight="1" x14ac:dyDescent="0.2">
      <c r="A63" s="541"/>
      <c r="B63" s="655"/>
      <c r="C63" s="619" t="s">
        <v>3</v>
      </c>
      <c r="D63" s="560">
        <f>D62+D47</f>
        <v>946.98</v>
      </c>
      <c r="E63" s="560">
        <f>E62+E47</f>
        <v>352.19</v>
      </c>
      <c r="F63" s="560">
        <f>F62+F47</f>
        <v>2691.3</v>
      </c>
      <c r="G63" s="560">
        <f>G62+G47</f>
        <v>73.48</v>
      </c>
      <c r="H63" s="561">
        <f>H62+H47</f>
        <v>4063.95</v>
      </c>
      <c r="I63" s="19"/>
      <c r="J63" s="25"/>
      <c r="K63" s="25"/>
      <c r="M63" s="33"/>
    </row>
    <row r="64" spans="1:13" ht="27" customHeight="1" x14ac:dyDescent="0.2">
      <c r="A64" s="528"/>
      <c r="B64" s="656"/>
      <c r="C64" s="647" t="s">
        <v>37</v>
      </c>
      <c r="D64" s="567"/>
      <c r="E64" s="568"/>
      <c r="F64" s="558"/>
      <c r="G64" s="557"/>
      <c r="H64" s="559"/>
      <c r="I64" s="19"/>
      <c r="J64" s="25"/>
      <c r="K64" s="25"/>
      <c r="M64" s="33"/>
    </row>
    <row r="65" spans="1:17" ht="39.75" customHeight="1" x14ac:dyDescent="0.2">
      <c r="A65" s="529">
        <v>15</v>
      </c>
      <c r="B65" s="648" t="str">
        <f>'сср в тек. ценах'!B65</f>
        <v>Постановл. Прав-ва Москвы № 468 от 21.06.2010</v>
      </c>
      <c r="C65" s="576" t="s">
        <v>715</v>
      </c>
      <c r="D65" s="558"/>
      <c r="E65" s="557"/>
      <c r="F65" s="558"/>
      <c r="G65" s="557">
        <f>(H63)*2.14%</f>
        <v>86.97</v>
      </c>
      <c r="H65" s="559">
        <f>SUM(D65:G65)</f>
        <v>86.97</v>
      </c>
      <c r="I65" s="19"/>
      <c r="J65" s="25"/>
      <c r="K65" s="25"/>
      <c r="M65" s="33"/>
    </row>
    <row r="66" spans="1:17" ht="56.25" customHeight="1" x14ac:dyDescent="0.2">
      <c r="A66" s="529">
        <v>16</v>
      </c>
      <c r="B66" s="649" t="str">
        <f>'сср в тек. ценах'!B66</f>
        <v>Приказ ПАО "Россети Московский регион" № 612 от 01.07.2025г.</v>
      </c>
      <c r="C66" s="570" t="s">
        <v>716</v>
      </c>
      <c r="D66" s="571"/>
      <c r="E66" s="572"/>
      <c r="F66" s="571"/>
      <c r="G66" s="557">
        <f>(H63+H74)*3.93%</f>
        <v>166.53</v>
      </c>
      <c r="H66" s="559">
        <f>SUM(D66:G66)</f>
        <v>166.53</v>
      </c>
      <c r="I66" s="19"/>
      <c r="J66" s="515"/>
      <c r="K66" s="25"/>
      <c r="M66" s="33"/>
    </row>
    <row r="67" spans="1:17" ht="15" x14ac:dyDescent="0.2">
      <c r="A67" s="541"/>
      <c r="B67" s="657"/>
      <c r="C67" s="619" t="s">
        <v>11</v>
      </c>
      <c r="D67" s="566"/>
      <c r="E67" s="560"/>
      <c r="F67" s="566"/>
      <c r="G67" s="560">
        <f>SUM(G65:G66)</f>
        <v>253.5</v>
      </c>
      <c r="H67" s="561">
        <f>SUM(H65:H66)</f>
        <v>253.5</v>
      </c>
      <c r="I67" s="19"/>
      <c r="J67" s="515"/>
      <c r="K67" s="25"/>
      <c r="M67" s="33"/>
    </row>
    <row r="68" spans="1:17" ht="15" x14ac:dyDescent="0.2">
      <c r="A68" s="541"/>
      <c r="B68" s="618"/>
      <c r="C68" s="619" t="s">
        <v>12</v>
      </c>
      <c r="D68" s="560">
        <f>D63+D67</f>
        <v>946.98</v>
      </c>
      <c r="E68" s="560">
        <f>E63+E67</f>
        <v>352.19</v>
      </c>
      <c r="F68" s="560">
        <f>F63+F67</f>
        <v>2691.3</v>
      </c>
      <c r="G68" s="560">
        <f>G67+G63</f>
        <v>326.98</v>
      </c>
      <c r="H68" s="561">
        <f>H67+H63</f>
        <v>4317.45</v>
      </c>
      <c r="I68" s="19"/>
      <c r="J68" s="515"/>
      <c r="K68" s="25"/>
      <c r="M68" s="33"/>
    </row>
    <row r="69" spans="1:17" ht="30" x14ac:dyDescent="0.2">
      <c r="A69" s="528"/>
      <c r="B69" s="634"/>
      <c r="C69" s="621" t="s">
        <v>35</v>
      </c>
      <c r="D69" s="567"/>
      <c r="E69" s="568"/>
      <c r="F69" s="558"/>
      <c r="G69" s="557"/>
      <c r="H69" s="559"/>
      <c r="I69" s="19"/>
      <c r="J69" s="515"/>
      <c r="K69" s="25"/>
      <c r="M69" s="33"/>
    </row>
    <row r="70" spans="1:17" ht="24" customHeight="1" x14ac:dyDescent="0.2">
      <c r="A70" s="529">
        <v>17</v>
      </c>
      <c r="B70" s="548" t="str">
        <f>'сср в тек. ценах'!B70</f>
        <v>Сводная смета ПИР</v>
      </c>
      <c r="C70" s="573" t="s">
        <v>46</v>
      </c>
      <c r="D70" s="574"/>
      <c r="E70" s="564"/>
      <c r="F70" s="563"/>
      <c r="G70" s="575">
        <f>'сср в тек. ценах'!G70/База!$E$4</f>
        <v>132.47</v>
      </c>
      <c r="H70" s="559">
        <f>G70</f>
        <v>132.47</v>
      </c>
      <c r="I70" s="526"/>
      <c r="J70" s="208"/>
      <c r="K70" s="25"/>
      <c r="M70" s="42"/>
    </row>
    <row r="71" spans="1:17" s="59" customFormat="1" ht="21" customHeight="1" x14ac:dyDescent="0.25">
      <c r="A71" s="529">
        <v>18</v>
      </c>
      <c r="B71" s="548" t="str">
        <f>'сср в тек. ценах'!B71</f>
        <v>Сводная смета ПИР</v>
      </c>
      <c r="C71" s="556" t="s">
        <v>47</v>
      </c>
      <c r="D71" s="545"/>
      <c r="E71" s="546"/>
      <c r="F71" s="545"/>
      <c r="G71" s="575">
        <f>'сср в тек. ценах'!G71/База!$E$4</f>
        <v>20.39</v>
      </c>
      <c r="H71" s="559">
        <f>G71</f>
        <v>20.39</v>
      </c>
      <c r="I71" s="526"/>
      <c r="J71" s="208"/>
      <c r="K71" s="60"/>
      <c r="L71" s="61"/>
      <c r="M71" s="62"/>
      <c r="N71" s="63"/>
      <c r="O71" s="63"/>
      <c r="P71" s="63"/>
      <c r="Q71" s="63"/>
    </row>
    <row r="72" spans="1:17" ht="24" customHeight="1" x14ac:dyDescent="0.3">
      <c r="A72" s="529">
        <v>19</v>
      </c>
      <c r="B72" s="548" t="str">
        <f>'сср в тек. ценах'!B72</f>
        <v>Сводная смета ПИР</v>
      </c>
      <c r="C72" s="576" t="s">
        <v>29</v>
      </c>
      <c r="D72" s="551"/>
      <c r="E72" s="550"/>
      <c r="F72" s="551"/>
      <c r="G72" s="575">
        <f>'сср в тек. ценах'!G72/База!$E$5</f>
        <v>20.53</v>
      </c>
      <c r="H72" s="547">
        <f>G72</f>
        <v>20.53</v>
      </c>
      <c r="I72" s="526"/>
      <c r="J72" s="516"/>
      <c r="K72" s="47"/>
      <c r="L72" s="48"/>
      <c r="M72" s="45"/>
      <c r="N72" s="46"/>
      <c r="O72" s="46"/>
      <c r="P72" s="46"/>
      <c r="Q72" s="46"/>
    </row>
    <row r="73" spans="1:17" ht="24" hidden="1" customHeight="1" x14ac:dyDescent="0.3">
      <c r="A73" s="529">
        <f>'сср в тек. ценах'!A73</f>
        <v>13</v>
      </c>
      <c r="B73" s="548" t="str">
        <f>'сср в тек. ценах'!B73</f>
        <v>Договор №</v>
      </c>
      <c r="C73" s="576" t="s">
        <v>57</v>
      </c>
      <c r="D73" s="545"/>
      <c r="E73" s="546"/>
      <c r="F73" s="545"/>
      <c r="G73" s="546">
        <f>130*0</f>
        <v>0</v>
      </c>
      <c r="H73" s="547">
        <f>G73</f>
        <v>0</v>
      </c>
      <c r="I73" s="517"/>
      <c r="J73" s="208"/>
      <c r="K73" s="47"/>
      <c r="L73" s="48"/>
      <c r="M73" s="46"/>
      <c r="N73" s="46"/>
      <c r="O73" s="46"/>
      <c r="P73" s="46"/>
      <c r="Q73" s="46"/>
    </row>
    <row r="74" spans="1:17" ht="18" customHeight="1" x14ac:dyDescent="0.2">
      <c r="A74" s="565"/>
      <c r="B74" s="618"/>
      <c r="C74" s="619" t="s">
        <v>4</v>
      </c>
      <c r="D74" s="542"/>
      <c r="E74" s="543"/>
      <c r="F74" s="542"/>
      <c r="G74" s="543">
        <f>SUM(G70:G73)</f>
        <v>173.39</v>
      </c>
      <c r="H74" s="553">
        <f>SUM(H70:H73)</f>
        <v>173.39</v>
      </c>
      <c r="I74" s="208"/>
      <c r="J74" s="208"/>
      <c r="K74" s="47"/>
      <c r="L74" s="46"/>
      <c r="M74" s="46"/>
      <c r="N74" s="46"/>
      <c r="O74" s="46"/>
      <c r="P74" s="46"/>
      <c r="Q74" s="46"/>
    </row>
    <row r="75" spans="1:17" ht="18" customHeight="1" x14ac:dyDescent="0.2">
      <c r="A75" s="565"/>
      <c r="B75" s="618"/>
      <c r="C75" s="619" t="s">
        <v>5</v>
      </c>
      <c r="D75" s="543">
        <f>D68+D74</f>
        <v>946.98</v>
      </c>
      <c r="E75" s="543">
        <f>E68+E74</f>
        <v>352.19</v>
      </c>
      <c r="F75" s="543">
        <f>F68+F74</f>
        <v>2691.3</v>
      </c>
      <c r="G75" s="543">
        <f>G68+G74</f>
        <v>500.37</v>
      </c>
      <c r="H75" s="553">
        <f>H74+H68</f>
        <v>4490.84</v>
      </c>
      <c r="I75" s="518"/>
      <c r="J75" s="208"/>
      <c r="K75" s="47"/>
      <c r="L75" s="46"/>
      <c r="M75" s="46"/>
      <c r="N75" s="1334"/>
      <c r="O75" s="1334"/>
      <c r="P75" s="46"/>
      <c r="Q75" s="46"/>
    </row>
    <row r="76" spans="1:17" ht="43.5" customHeight="1" x14ac:dyDescent="0.2">
      <c r="A76" s="529">
        <v>20</v>
      </c>
      <c r="B76" s="530" t="s">
        <v>760</v>
      </c>
      <c r="C76" s="573" t="str">
        <f>CONCATENATE("Резерв средств на непредвиденные работы и затраты"," ",'сср в тек. ценах'!M76,"%")</f>
        <v>Резерв средств на непредвиденные работы и затраты 3%</v>
      </c>
      <c r="D76" s="546">
        <f>D75*'сср в тек. ценах'!L76</f>
        <v>28.41</v>
      </c>
      <c r="E76" s="546">
        <f>E75*'сср в тек. ценах'!L76</f>
        <v>10.57</v>
      </c>
      <c r="F76" s="546">
        <f>F75*'сср в тек. ценах'!L76</f>
        <v>80.739999999999995</v>
      </c>
      <c r="G76" s="546">
        <f>G75*'сср в тек. ценах'!L76</f>
        <v>15.01</v>
      </c>
      <c r="H76" s="547">
        <f>SUM(D76:G76)</f>
        <v>134.72999999999999</v>
      </c>
      <c r="I76" s="519"/>
      <c r="J76" s="520"/>
      <c r="K76" s="49"/>
      <c r="L76" s="50"/>
      <c r="M76" s="51"/>
      <c r="N76" s="1335"/>
      <c r="O76" s="1335"/>
      <c r="P76" s="52"/>
      <c r="Q76" s="46"/>
    </row>
    <row r="77" spans="1:17" ht="21.75" customHeight="1" x14ac:dyDescent="0.25">
      <c r="A77" s="565"/>
      <c r="B77" s="618"/>
      <c r="C77" s="635" t="s">
        <v>51</v>
      </c>
      <c r="D77" s="543">
        <f>D75+D76</f>
        <v>975.39</v>
      </c>
      <c r="E77" s="543">
        <f>E75+E76</f>
        <v>362.76</v>
      </c>
      <c r="F77" s="543">
        <f>F75+F76</f>
        <v>2772.04</v>
      </c>
      <c r="G77" s="543">
        <f>G75+G76</f>
        <v>515.38</v>
      </c>
      <c r="H77" s="577">
        <f>H75+H76</f>
        <v>4625.57</v>
      </c>
      <c r="I77" s="208"/>
      <c r="J77" s="208"/>
      <c r="K77" s="53"/>
      <c r="L77" s="54"/>
      <c r="M77" s="16"/>
      <c r="N77" s="1329"/>
      <c r="O77" s="1329"/>
      <c r="P77" s="55"/>
      <c r="Q77" s="46"/>
    </row>
    <row r="78" spans="1:17" ht="35.25" hidden="1" customHeight="1" x14ac:dyDescent="0.2">
      <c r="A78" s="529">
        <f>'сср в тек. ценах'!A78</f>
        <v>20</v>
      </c>
      <c r="B78" s="530" t="str">
        <f>'сср в тек. ценах'!B78</f>
        <v>Закон РФ № 425-ФЗ от 28.11.2025г.</v>
      </c>
      <c r="C78" s="556" t="s">
        <v>24</v>
      </c>
      <c r="D78" s="547">
        <f t="shared" ref="D78:G78" si="2">D77*0.2</f>
        <v>195.08</v>
      </c>
      <c r="E78" s="547">
        <f t="shared" si="2"/>
        <v>72.55</v>
      </c>
      <c r="F78" s="547">
        <f t="shared" si="2"/>
        <v>554.41</v>
      </c>
      <c r="G78" s="547">
        <f t="shared" si="2"/>
        <v>103.08</v>
      </c>
      <c r="H78" s="547">
        <f>H77*0.2</f>
        <v>925.11</v>
      </c>
      <c r="I78" s="521"/>
      <c r="J78" s="208"/>
      <c r="K78" s="47"/>
      <c r="L78" s="46"/>
      <c r="M78" s="46"/>
      <c r="N78" s="46"/>
      <c r="O78" s="46"/>
      <c r="P78" s="46"/>
      <c r="Q78" s="46"/>
    </row>
    <row r="79" spans="1:17" ht="28.5" hidden="1" customHeight="1" thickBot="1" x14ac:dyDescent="0.3">
      <c r="A79" s="636"/>
      <c r="B79" s="637"/>
      <c r="C79" s="578" t="s">
        <v>52</v>
      </c>
      <c r="D79" s="579">
        <f t="shared" ref="D79:G79" si="3">D78+D77</f>
        <v>1170.47</v>
      </c>
      <c r="E79" s="579">
        <f t="shared" si="3"/>
        <v>435.31</v>
      </c>
      <c r="F79" s="579">
        <f t="shared" si="3"/>
        <v>3326.45</v>
      </c>
      <c r="G79" s="579">
        <f t="shared" si="3"/>
        <v>618.46</v>
      </c>
      <c r="H79" s="579">
        <f>H78+H77</f>
        <v>5550.68</v>
      </c>
      <c r="I79" s="44"/>
      <c r="J79" s="515"/>
      <c r="K79" s="47"/>
      <c r="L79" s="46"/>
      <c r="M79" s="46"/>
      <c r="N79" s="1330"/>
      <c r="O79" s="1330"/>
      <c r="P79" s="55"/>
      <c r="Q79" s="46"/>
    </row>
    <row r="80" spans="1:17" ht="26.25" customHeight="1" x14ac:dyDescent="0.25">
      <c r="A80" s="28"/>
      <c r="B80" s="3"/>
      <c r="C80" s="3"/>
      <c r="D80" s="8"/>
      <c r="E80" s="8"/>
      <c r="F80" s="8"/>
      <c r="G80" s="8"/>
      <c r="H80" s="15"/>
      <c r="I80" s="522"/>
      <c r="J80" s="523"/>
      <c r="K80" s="46"/>
      <c r="L80" s="56"/>
      <c r="M80" s="46"/>
      <c r="N80" s="46"/>
      <c r="O80" s="46"/>
      <c r="P80" s="46"/>
      <c r="Q80" s="46"/>
    </row>
    <row r="81" spans="1:17" s="22" customFormat="1" ht="18" customHeight="1" x14ac:dyDescent="0.25">
      <c r="A81" s="29"/>
      <c r="B81" s="20" t="s">
        <v>26</v>
      </c>
      <c r="C81" s="20"/>
      <c r="D81" s="20"/>
      <c r="E81" s="20"/>
      <c r="F81" s="20"/>
      <c r="G81" s="20" t="s">
        <v>40</v>
      </c>
      <c r="H81" s="20"/>
      <c r="I81" s="524"/>
      <c r="J81" s="525"/>
      <c r="K81" s="57"/>
      <c r="L81" s="53"/>
      <c r="M81" s="57"/>
      <c r="N81" s="57"/>
      <c r="O81" s="57"/>
      <c r="P81" s="57"/>
      <c r="Q81" s="57"/>
    </row>
    <row r="82" spans="1:17" s="22" customFormat="1" ht="18" customHeight="1" x14ac:dyDescent="0.25">
      <c r="A82" s="29"/>
      <c r="B82" s="20" t="s">
        <v>41</v>
      </c>
      <c r="C82" s="20"/>
      <c r="D82" s="20"/>
      <c r="E82" s="20"/>
      <c r="F82" s="20"/>
      <c r="G82" s="20"/>
      <c r="H82" s="20"/>
      <c r="I82" s="20"/>
      <c r="J82" s="21"/>
      <c r="K82" s="58"/>
      <c r="L82" s="57"/>
      <c r="M82" s="57"/>
      <c r="N82" s="57"/>
      <c r="O82" s="57"/>
      <c r="P82" s="57"/>
      <c r="Q82" s="57"/>
    </row>
    <row r="83" spans="1:17" s="22" customFormat="1" ht="10.15" customHeight="1" x14ac:dyDescent="0.25">
      <c r="A83" s="29"/>
      <c r="B83" s="20"/>
      <c r="C83" s="20"/>
      <c r="D83" s="20"/>
      <c r="E83" s="20"/>
      <c r="F83" s="20"/>
      <c r="G83" s="20"/>
      <c r="H83" s="20"/>
      <c r="I83" s="20"/>
      <c r="J83" s="21"/>
      <c r="K83" s="58"/>
      <c r="L83" s="57"/>
      <c r="M83" s="57"/>
      <c r="N83" s="57"/>
      <c r="O83" s="57"/>
      <c r="P83" s="57"/>
      <c r="Q83" s="57"/>
    </row>
    <row r="84" spans="1:17" s="22" customFormat="1" ht="27.75" customHeight="1" x14ac:dyDescent="0.25">
      <c r="A84" s="35"/>
      <c r="B84" s="20" t="str">
        <f>'сср в тек. ценах'!B84</f>
        <v>Начальник проектного отдела</v>
      </c>
      <c r="C84" s="20"/>
      <c r="D84" s="20"/>
      <c r="E84" s="20"/>
      <c r="F84" s="20"/>
      <c r="G84" s="20" t="str">
        <f>'сср в тек. ценах'!G84</f>
        <v>Шатков И.А.</v>
      </c>
      <c r="H84" s="20"/>
      <c r="I84" s="20"/>
      <c r="J84" s="21"/>
      <c r="K84" s="21"/>
    </row>
    <row r="85" spans="1:17" s="22" customFormat="1" ht="18" x14ac:dyDescent="0.25">
      <c r="A85" s="29"/>
      <c r="B85" s="20"/>
      <c r="C85" s="20"/>
      <c r="D85" s="20"/>
      <c r="E85" s="20"/>
      <c r="F85" s="20"/>
      <c r="G85" s="20"/>
      <c r="H85" s="20"/>
      <c r="I85" s="20"/>
      <c r="J85" s="21"/>
      <c r="K85" s="21"/>
    </row>
    <row r="86" spans="1:17" s="24" customFormat="1" ht="25.5" customHeight="1" x14ac:dyDescent="0.25">
      <c r="A86" s="29"/>
      <c r="B86" s="20" t="s">
        <v>42</v>
      </c>
      <c r="C86" s="20"/>
      <c r="D86" s="20"/>
      <c r="E86" s="20"/>
      <c r="F86" s="20"/>
      <c r="G86" s="20" t="str">
        <f>База!S4</f>
        <v>Романова Ю.Г.</v>
      </c>
      <c r="H86" s="20"/>
      <c r="I86" s="20"/>
      <c r="J86" s="21"/>
      <c r="K86" s="21"/>
      <c r="L86" s="22"/>
      <c r="M86" s="23"/>
      <c r="N86" s="23"/>
    </row>
    <row r="87" spans="1:17" s="22" customFormat="1" ht="51.75" customHeight="1" x14ac:dyDescent="0.25">
      <c r="A87" s="29"/>
      <c r="B87" s="20" t="s">
        <v>44</v>
      </c>
      <c r="C87" s="20"/>
      <c r="D87" s="20"/>
      <c r="E87" s="20"/>
      <c r="F87" s="20"/>
      <c r="G87" s="20" t="s">
        <v>45</v>
      </c>
      <c r="H87" s="20"/>
      <c r="I87" s="20"/>
      <c r="J87" s="21"/>
      <c r="K87" s="21"/>
    </row>
  </sheetData>
  <mergeCells count="15">
    <mergeCell ref="N77:O77"/>
    <mergeCell ref="N79:O79"/>
    <mergeCell ref="I12:J12"/>
    <mergeCell ref="I15:J15"/>
    <mergeCell ref="I20:J20"/>
    <mergeCell ref="N75:O75"/>
    <mergeCell ref="N76:O76"/>
    <mergeCell ref="A1:H1"/>
    <mergeCell ref="A6:H6"/>
    <mergeCell ref="A8:H8"/>
    <mergeCell ref="A11:A12"/>
    <mergeCell ref="B11:B12"/>
    <mergeCell ref="D11:G11"/>
    <mergeCell ref="H11:H12"/>
    <mergeCell ref="C11:C12"/>
  </mergeCells>
  <pageMargins left="0.74803149606299213" right="0" top="0.31496062992125984" bottom="0.19685039370078741" header="0.23622047244094491" footer="0.15748031496062992"/>
  <pageSetup paperSize="9" scale="5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87"/>
  <sheetViews>
    <sheetView tabSelected="1" view="pageBreakPreview" topLeftCell="A20" zoomScale="70" zoomScaleNormal="100" zoomScaleSheetLayoutView="70" workbookViewId="0">
      <selection activeCell="G70" sqref="G70:G72"/>
    </sheetView>
  </sheetViews>
  <sheetFormatPr defaultColWidth="9.140625" defaultRowHeight="12.75" x14ac:dyDescent="0.2"/>
  <cols>
    <col min="1" max="1" width="6.140625" style="30" customWidth="1"/>
    <col min="2" max="2" width="24.42578125" style="1" customWidth="1"/>
    <col min="3" max="3" width="52" style="1" customWidth="1"/>
    <col min="4" max="7" width="16.28515625" style="1" customWidth="1"/>
    <col min="8" max="8" width="16.28515625" style="10" customWidth="1"/>
    <col min="9" max="9" width="14.140625" style="10" customWidth="1"/>
    <col min="10" max="10" width="15.140625" style="1" customWidth="1"/>
    <col min="11" max="11" width="14.42578125" style="1" customWidth="1"/>
    <col min="12" max="12" width="14.85546875" style="1" customWidth="1"/>
    <col min="13" max="13" width="15" style="1" customWidth="1"/>
    <col min="14" max="14" width="11.140625" style="1" customWidth="1"/>
    <col min="15" max="15" width="22.140625" style="1" customWidth="1"/>
    <col min="16" max="16" width="19.7109375" style="1" customWidth="1"/>
    <col min="17" max="17" width="9.140625" style="1"/>
    <col min="18" max="18" width="11.140625" style="1" customWidth="1"/>
    <col min="19" max="16384" width="9.140625" style="1"/>
  </cols>
  <sheetData>
    <row r="1" spans="1:23" ht="15.75" x14ac:dyDescent="0.25">
      <c r="A1" s="1348" t="s">
        <v>267</v>
      </c>
      <c r="B1" s="1348"/>
      <c r="C1" s="1349"/>
      <c r="D1" s="1349"/>
      <c r="E1" s="1349"/>
      <c r="F1" s="1349"/>
      <c r="G1" s="1349"/>
      <c r="H1" s="1349"/>
      <c r="I1" s="489"/>
      <c r="J1" s="580"/>
    </row>
    <row r="2" spans="1:23" ht="15" x14ac:dyDescent="0.25">
      <c r="A2" s="581"/>
      <c r="B2" s="582"/>
      <c r="C2" s="580"/>
      <c r="D2" s="580"/>
      <c r="E2" s="580"/>
      <c r="F2" s="580"/>
      <c r="G2" s="580"/>
      <c r="H2" s="583"/>
      <c r="I2" s="583"/>
      <c r="J2" s="580"/>
    </row>
    <row r="3" spans="1:23" s="3" customFormat="1" ht="15.75" x14ac:dyDescent="0.25">
      <c r="A3" s="584" t="s">
        <v>8</v>
      </c>
      <c r="B3" s="584"/>
      <c r="C3" s="585" t="s">
        <v>25</v>
      </c>
      <c r="D3" s="585"/>
      <c r="E3" s="585"/>
      <c r="F3" s="585"/>
      <c r="G3" s="585"/>
      <c r="H3" s="586"/>
      <c r="I3" s="586"/>
      <c r="J3" s="585"/>
    </row>
    <row r="4" spans="1:23" ht="15.75" x14ac:dyDescent="0.25">
      <c r="A4" s="584" t="s">
        <v>13</v>
      </c>
      <c r="B4" s="584"/>
      <c r="C4" s="585"/>
      <c r="D4" s="129">
        <f>H79</f>
        <v>51850.06</v>
      </c>
      <c r="E4" s="585" t="s">
        <v>10</v>
      </c>
      <c r="F4" s="585"/>
      <c r="G4" s="585"/>
      <c r="H4" s="586"/>
      <c r="I4" s="586"/>
      <c r="J4" s="580"/>
    </row>
    <row r="5" spans="1:23" ht="12.75" customHeight="1" x14ac:dyDescent="0.25">
      <c r="A5" s="587"/>
      <c r="B5" s="585"/>
      <c r="C5" s="585"/>
      <c r="D5" s="585"/>
      <c r="E5" s="585"/>
      <c r="F5" s="585"/>
      <c r="G5" s="585"/>
      <c r="H5" s="586"/>
      <c r="I5" s="586"/>
      <c r="J5" s="580"/>
    </row>
    <row r="6" spans="1:23" ht="15.75" x14ac:dyDescent="0.25">
      <c r="A6" s="1350" t="s">
        <v>27</v>
      </c>
      <c r="B6" s="1350"/>
      <c r="C6" s="1350"/>
      <c r="D6" s="1350"/>
      <c r="E6" s="1350"/>
      <c r="F6" s="1350"/>
      <c r="G6" s="1350"/>
      <c r="H6" s="1350"/>
      <c r="I6" s="588"/>
      <c r="J6" s="580"/>
    </row>
    <row r="7" spans="1:23" ht="7.5" customHeight="1" x14ac:dyDescent="0.25">
      <c r="A7" s="587"/>
      <c r="B7" s="585"/>
      <c r="C7" s="589"/>
      <c r="D7" s="584"/>
      <c r="E7" s="584"/>
      <c r="F7" s="585"/>
      <c r="G7" s="585"/>
      <c r="H7" s="590"/>
      <c r="I7" s="590"/>
      <c r="J7" s="580"/>
    </row>
    <row r="8" spans="1:23" ht="58.5" customHeight="1" x14ac:dyDescent="0.2">
      <c r="A8" s="1351" t="str">
        <f>База!D2</f>
        <v xml:space="preserve">Строительство ТП-10/0,4кВ с тр-ми 2х1000кВА, 2КЛ-10кВ от КЛ направлением ТП-10/0,4кВ № 30649 - ТП-10/0,4кВ № 21945 до сооруж. ТП-10/0,4кВ, 2КЛ-10кВ от ТП-10/0,4кВ № 30649 до сооруж. ТП-10/0,4кВ, в т.ч. ПИР: г.Москва, ул.Енисейская, вл.1
I-340307 </v>
      </c>
      <c r="B8" s="1351"/>
      <c r="C8" s="1351"/>
      <c r="D8" s="1351"/>
      <c r="E8" s="1351"/>
      <c r="F8" s="1351"/>
      <c r="G8" s="1351"/>
      <c r="H8" s="1351"/>
      <c r="I8" s="332"/>
      <c r="J8" s="580"/>
    </row>
    <row r="9" spans="1:23" ht="17.25" customHeight="1" x14ac:dyDescent="0.25">
      <c r="A9" s="514"/>
      <c r="B9" s="591"/>
      <c r="C9" s="592"/>
      <c r="D9" s="592"/>
      <c r="E9" s="592"/>
      <c r="F9" s="592"/>
      <c r="G9" s="592"/>
      <c r="H9" s="593"/>
      <c r="I9" s="593"/>
      <c r="J9" s="580"/>
    </row>
    <row r="10" spans="1:23" s="9" customFormat="1" ht="13.5" thickBot="1" x14ac:dyDescent="0.25">
      <c r="A10" s="594" t="s">
        <v>269</v>
      </c>
      <c r="B10" s="594"/>
      <c r="C10" s="594" t="str">
        <f>CONCATENATE(База!C3," ",База!I3," ",База!L3)</f>
        <v>январь 2026 г.</v>
      </c>
      <c r="D10" s="594"/>
      <c r="E10" s="594"/>
      <c r="F10" s="594"/>
      <c r="G10" s="595"/>
      <c r="H10" s="595"/>
      <c r="I10" s="595"/>
      <c r="J10" s="596"/>
    </row>
    <row r="11" spans="1:23" ht="15.75" x14ac:dyDescent="0.2">
      <c r="A11" s="1318" t="s">
        <v>16</v>
      </c>
      <c r="B11" s="1320" t="s">
        <v>15</v>
      </c>
      <c r="C11" s="1327" t="s">
        <v>19</v>
      </c>
      <c r="D11" s="1322" t="s">
        <v>14</v>
      </c>
      <c r="E11" s="1323"/>
      <c r="F11" s="1323"/>
      <c r="G11" s="1324"/>
      <c r="H11" s="1325" t="s">
        <v>494</v>
      </c>
      <c r="I11" s="597"/>
      <c r="J11" s="598"/>
    </row>
    <row r="12" spans="1:23" ht="62.25" customHeight="1" x14ac:dyDescent="0.2">
      <c r="A12" s="1352"/>
      <c r="B12" s="1353"/>
      <c r="C12" s="1354"/>
      <c r="D12" s="599" t="s">
        <v>495</v>
      </c>
      <c r="E12" s="599" t="s">
        <v>22</v>
      </c>
      <c r="F12" s="599" t="s">
        <v>23</v>
      </c>
      <c r="G12" s="599" t="s">
        <v>0</v>
      </c>
      <c r="H12" s="1346"/>
      <c r="I12" s="1339"/>
      <c r="J12" s="1340"/>
    </row>
    <row r="13" spans="1:23" s="2" customFormat="1" ht="16.5" thickBot="1" x14ac:dyDescent="0.25">
      <c r="A13" s="600">
        <v>1</v>
      </c>
      <c r="B13" s="601">
        <v>2</v>
      </c>
      <c r="C13" s="601">
        <v>3</v>
      </c>
      <c r="D13" s="602">
        <v>4</v>
      </c>
      <c r="E13" s="602">
        <v>5</v>
      </c>
      <c r="F13" s="602">
        <v>6</v>
      </c>
      <c r="G13" s="602">
        <v>7</v>
      </c>
      <c r="H13" s="603">
        <v>8</v>
      </c>
      <c r="I13" s="604"/>
      <c r="J13" s="605"/>
    </row>
    <row r="14" spans="1:23" ht="24.75" customHeight="1" x14ac:dyDescent="0.2">
      <c r="A14" s="528"/>
      <c r="B14" s="556"/>
      <c r="C14" s="606" t="s">
        <v>31</v>
      </c>
      <c r="D14" s="607"/>
      <c r="E14" s="608"/>
      <c r="F14" s="556"/>
      <c r="G14" s="609"/>
      <c r="H14" s="610"/>
      <c r="I14" s="611"/>
      <c r="J14" s="612"/>
    </row>
    <row r="15" spans="1:23" ht="27.75" customHeight="1" x14ac:dyDescent="0.2">
      <c r="A15" s="529">
        <v>1</v>
      </c>
      <c r="B15" s="631" t="s">
        <v>615</v>
      </c>
      <c r="C15" s="531" t="s">
        <v>60</v>
      </c>
      <c r="D15" s="532"/>
      <c r="E15" s="533"/>
      <c r="F15" s="534"/>
      <c r="G15" s="613">
        <f>'Вын.ос. ТП'!G21/1000</f>
        <v>17.04</v>
      </c>
      <c r="H15" s="536">
        <f>G15</f>
        <v>17.04</v>
      </c>
      <c r="I15" s="1341"/>
      <c r="J15" s="1342"/>
      <c r="K15" s="25"/>
      <c r="L15" s="25"/>
      <c r="M15" s="1347" t="s">
        <v>761</v>
      </c>
      <c r="N15" s="1347"/>
      <c r="O15" s="1347"/>
      <c r="P15" s="1347"/>
      <c r="Q15" s="1347"/>
      <c r="R15" s="1347"/>
      <c r="S15" s="1347"/>
      <c r="T15" s="1347"/>
      <c r="U15" s="1347"/>
      <c r="V15" s="1347"/>
      <c r="W15" s="1347"/>
    </row>
    <row r="16" spans="1:23" ht="25.5" customHeight="1" x14ac:dyDescent="0.2">
      <c r="A16" s="529"/>
      <c r="B16" s="631" t="s">
        <v>616</v>
      </c>
      <c r="C16" s="531" t="s">
        <v>563</v>
      </c>
      <c r="D16" s="532"/>
      <c r="E16" s="533"/>
      <c r="F16" s="534"/>
      <c r="G16" s="613">
        <f>'Вынос трассы КЛ'!I19/1000</f>
        <v>13.95</v>
      </c>
      <c r="H16" s="614">
        <f>G16</f>
        <v>13.95</v>
      </c>
      <c r="I16" s="615"/>
      <c r="J16" s="616"/>
      <c r="K16" s="25"/>
      <c r="L16" s="25"/>
      <c r="M16" s="1347"/>
      <c r="N16" s="1347"/>
      <c r="O16" s="1347"/>
      <c r="P16" s="1347"/>
      <c r="Q16" s="1347"/>
      <c r="R16" s="1347"/>
      <c r="S16" s="1347"/>
      <c r="T16" s="1347"/>
      <c r="U16" s="1347"/>
      <c r="V16" s="1347"/>
      <c r="W16" s="1347"/>
    </row>
    <row r="17" spans="1:13" ht="25.5" hidden="1" customHeight="1" x14ac:dyDescent="0.2">
      <c r="A17" s="529"/>
      <c r="B17" s="631" t="s">
        <v>618</v>
      </c>
      <c r="C17" s="531"/>
      <c r="D17" s="532"/>
      <c r="E17" s="533"/>
      <c r="F17" s="534"/>
      <c r="G17" s="613"/>
      <c r="H17" s="614">
        <f>G17</f>
        <v>0</v>
      </c>
      <c r="I17" s="617"/>
      <c r="J17" s="616"/>
      <c r="K17" s="25"/>
      <c r="L17" s="25"/>
      <c r="M17" s="41"/>
    </row>
    <row r="18" spans="1:13" ht="25.5" hidden="1" customHeight="1" x14ac:dyDescent="0.2">
      <c r="A18" s="529"/>
      <c r="B18" s="631" t="s">
        <v>617</v>
      </c>
      <c r="C18" s="531"/>
      <c r="D18" s="538"/>
      <c r="E18" s="539"/>
      <c r="F18" s="540"/>
      <c r="G18" s="613"/>
      <c r="H18" s="614">
        <f>G18</f>
        <v>0</v>
      </c>
      <c r="I18" s="617"/>
      <c r="J18" s="616"/>
      <c r="K18" s="25"/>
      <c r="L18" s="25"/>
      <c r="M18" s="41"/>
    </row>
    <row r="19" spans="1:13" ht="17.25" customHeight="1" x14ac:dyDescent="0.2">
      <c r="A19" s="541"/>
      <c r="B19" s="618"/>
      <c r="C19" s="619" t="s">
        <v>6</v>
      </c>
      <c r="D19" s="542"/>
      <c r="E19" s="543"/>
      <c r="F19" s="542"/>
      <c r="G19" s="543">
        <f>SUM(G15:G18)</f>
        <v>30.99</v>
      </c>
      <c r="H19" s="544">
        <f>SUM(H15:H18)</f>
        <v>30.99</v>
      </c>
      <c r="I19" s="620"/>
      <c r="J19" s="612"/>
      <c r="L19" s="25"/>
      <c r="M19" s="33"/>
    </row>
    <row r="20" spans="1:13" ht="29.25" customHeight="1" x14ac:dyDescent="0.2">
      <c r="A20" s="528"/>
      <c r="B20" s="548"/>
      <c r="C20" s="621" t="s">
        <v>32</v>
      </c>
      <c r="D20" s="545"/>
      <c r="E20" s="546"/>
      <c r="F20" s="545"/>
      <c r="G20" s="546"/>
      <c r="H20" s="547"/>
      <c r="I20" s="1341"/>
      <c r="J20" s="1342"/>
      <c r="L20" s="25"/>
      <c r="M20" s="33"/>
    </row>
    <row r="21" spans="1:13" ht="30.75" customHeight="1" x14ac:dyDescent="0.2">
      <c r="A21" s="529">
        <v>2</v>
      </c>
      <c r="B21" s="548" t="s">
        <v>49</v>
      </c>
      <c r="C21" s="549" t="s">
        <v>66</v>
      </c>
      <c r="D21" s="545">
        <v>983.31</v>
      </c>
      <c r="E21" s="546">
        <v>406.31</v>
      </c>
      <c r="F21" s="545">
        <v>20229.82</v>
      </c>
      <c r="G21" s="546"/>
      <c r="H21" s="547">
        <f t="shared" ref="H21:H35" si="0">SUM(D21:G21)</f>
        <v>21619.439999999999</v>
      </c>
      <c r="I21" s="615"/>
      <c r="J21" s="622"/>
      <c r="L21" s="25"/>
      <c r="M21" s="33"/>
    </row>
    <row r="22" spans="1:13" ht="30.75" customHeight="1" x14ac:dyDescent="0.2">
      <c r="A22" s="529">
        <v>3</v>
      </c>
      <c r="B22" s="548" t="s">
        <v>50</v>
      </c>
      <c r="C22" s="549" t="s">
        <v>704</v>
      </c>
      <c r="D22" s="545">
        <v>7846.73</v>
      </c>
      <c r="E22" s="546">
        <v>967.85</v>
      </c>
      <c r="F22" s="545"/>
      <c r="G22" s="546"/>
      <c r="H22" s="547">
        <f t="shared" si="0"/>
        <v>8814.58</v>
      </c>
      <c r="I22" s="623"/>
      <c r="J22" s="605"/>
      <c r="L22" s="25"/>
      <c r="M22" s="33"/>
    </row>
    <row r="23" spans="1:13" ht="33" customHeight="1" x14ac:dyDescent="0.2">
      <c r="A23" s="529">
        <v>4</v>
      </c>
      <c r="B23" s="548" t="s">
        <v>53</v>
      </c>
      <c r="C23" s="549" t="s">
        <v>745</v>
      </c>
      <c r="D23" s="545">
        <v>1254.81</v>
      </c>
      <c r="E23" s="546">
        <v>993.09</v>
      </c>
      <c r="F23" s="545"/>
      <c r="G23" s="546"/>
      <c r="H23" s="547">
        <f t="shared" si="0"/>
        <v>2247.9</v>
      </c>
      <c r="I23" s="620"/>
      <c r="J23" s="612"/>
      <c r="L23" s="25"/>
      <c r="M23" s="33"/>
    </row>
    <row r="24" spans="1:13" s="33" customFormat="1" ht="30.75" customHeight="1" x14ac:dyDescent="0.2">
      <c r="A24" s="529">
        <v>5</v>
      </c>
      <c r="B24" s="548" t="s">
        <v>54</v>
      </c>
      <c r="C24" s="549" t="s">
        <v>702</v>
      </c>
      <c r="D24" s="545">
        <v>563.04999999999995</v>
      </c>
      <c r="E24" s="546">
        <v>984.84</v>
      </c>
      <c r="F24" s="545"/>
      <c r="G24" s="546"/>
      <c r="H24" s="547">
        <f t="shared" si="0"/>
        <v>1547.89</v>
      </c>
      <c r="I24" s="620"/>
      <c r="J24" s="624"/>
      <c r="K24" s="25"/>
      <c r="L24" s="25"/>
      <c r="M24" s="42"/>
    </row>
    <row r="25" spans="1:13" ht="25.5" customHeight="1" x14ac:dyDescent="0.2">
      <c r="A25" s="529">
        <v>6</v>
      </c>
      <c r="B25" s="548" t="s">
        <v>63</v>
      </c>
      <c r="C25" s="549" t="s">
        <v>746</v>
      </c>
      <c r="D25" s="545">
        <v>24.39</v>
      </c>
      <c r="E25" s="546">
        <v>418</v>
      </c>
      <c r="F25" s="545"/>
      <c r="G25" s="546"/>
      <c r="H25" s="547">
        <f t="shared" si="0"/>
        <v>442.39</v>
      </c>
      <c r="I25" s="625"/>
      <c r="J25" s="626"/>
      <c r="K25" s="25"/>
      <c r="L25" s="25"/>
      <c r="M25" s="42"/>
    </row>
    <row r="26" spans="1:13" ht="27.75" customHeight="1" x14ac:dyDescent="0.2">
      <c r="A26" s="529">
        <v>7</v>
      </c>
      <c r="B26" s="548" t="s">
        <v>67</v>
      </c>
      <c r="C26" s="549" t="s">
        <v>486</v>
      </c>
      <c r="D26" s="545"/>
      <c r="E26" s="546"/>
      <c r="F26" s="545">
        <v>143.26</v>
      </c>
      <c r="G26" s="546"/>
      <c r="H26" s="547">
        <f t="shared" si="0"/>
        <v>143.26</v>
      </c>
      <c r="I26" s="625"/>
      <c r="J26" s="626"/>
      <c r="K26" s="25"/>
      <c r="L26" s="25"/>
      <c r="M26" s="42"/>
    </row>
    <row r="27" spans="1:13" ht="15" hidden="1" x14ac:dyDescent="0.2">
      <c r="A27" s="529"/>
      <c r="B27" s="548" t="s">
        <v>271</v>
      </c>
      <c r="C27" s="549"/>
      <c r="D27" s="545"/>
      <c r="E27" s="546"/>
      <c r="F27" s="545"/>
      <c r="G27" s="546"/>
      <c r="H27" s="547">
        <f t="shared" si="0"/>
        <v>0</v>
      </c>
      <c r="I27" s="625"/>
      <c r="J27" s="626"/>
      <c r="K27" s="25"/>
      <c r="L27" s="25"/>
      <c r="M27" s="42"/>
    </row>
    <row r="28" spans="1:13" ht="15" hidden="1" x14ac:dyDescent="0.2">
      <c r="A28" s="529"/>
      <c r="B28" s="548" t="s">
        <v>272</v>
      </c>
      <c r="C28" s="549"/>
      <c r="D28" s="545"/>
      <c r="E28" s="546"/>
      <c r="F28" s="545"/>
      <c r="G28" s="546"/>
      <c r="H28" s="547">
        <f t="shared" si="0"/>
        <v>0</v>
      </c>
      <c r="I28" s="625"/>
      <c r="J28" s="626"/>
      <c r="K28" s="25"/>
      <c r="L28" s="25"/>
      <c r="M28" s="42"/>
    </row>
    <row r="29" spans="1:13" ht="15" hidden="1" x14ac:dyDescent="0.2">
      <c r="A29" s="529"/>
      <c r="B29" s="548" t="s">
        <v>273</v>
      </c>
      <c r="C29" s="549"/>
      <c r="D29" s="545"/>
      <c r="E29" s="546"/>
      <c r="F29" s="545"/>
      <c r="G29" s="546"/>
      <c r="H29" s="547">
        <f t="shared" si="0"/>
        <v>0</v>
      </c>
      <c r="I29" s="625"/>
      <c r="J29" s="626"/>
      <c r="K29" s="25"/>
      <c r="L29" s="25"/>
      <c r="M29" s="42"/>
    </row>
    <row r="30" spans="1:13" ht="15" hidden="1" x14ac:dyDescent="0.2">
      <c r="A30" s="529"/>
      <c r="B30" s="548" t="s">
        <v>274</v>
      </c>
      <c r="C30" s="549"/>
      <c r="D30" s="545"/>
      <c r="E30" s="546"/>
      <c r="F30" s="545"/>
      <c r="G30" s="546"/>
      <c r="H30" s="547">
        <f t="shared" si="0"/>
        <v>0</v>
      </c>
      <c r="I30" s="625"/>
      <c r="J30" s="626"/>
      <c r="K30" s="25"/>
      <c r="L30" s="25"/>
      <c r="M30" s="42"/>
    </row>
    <row r="31" spans="1:13" ht="15" hidden="1" x14ac:dyDescent="0.2">
      <c r="A31" s="529"/>
      <c r="B31" s="548" t="s">
        <v>321</v>
      </c>
      <c r="C31" s="549"/>
      <c r="D31" s="545"/>
      <c r="E31" s="546"/>
      <c r="F31" s="545"/>
      <c r="G31" s="546"/>
      <c r="H31" s="547">
        <f t="shared" si="0"/>
        <v>0</v>
      </c>
      <c r="I31" s="625"/>
      <c r="J31" s="624"/>
      <c r="K31" s="25"/>
      <c r="L31" s="25"/>
      <c r="M31" s="42"/>
    </row>
    <row r="32" spans="1:13" ht="15" hidden="1" x14ac:dyDescent="0.2">
      <c r="A32" s="529"/>
      <c r="B32" s="548" t="s">
        <v>322</v>
      </c>
      <c r="C32" s="549"/>
      <c r="D32" s="545"/>
      <c r="E32" s="546"/>
      <c r="F32" s="545"/>
      <c r="G32" s="546"/>
      <c r="H32" s="547">
        <f t="shared" si="0"/>
        <v>0</v>
      </c>
      <c r="I32" s="625"/>
      <c r="J32" s="626"/>
      <c r="K32" s="25"/>
      <c r="L32" s="25"/>
      <c r="M32" s="42"/>
    </row>
    <row r="33" spans="1:13" s="59" customFormat="1" ht="15" hidden="1" x14ac:dyDescent="0.2">
      <c r="A33" s="529"/>
      <c r="B33" s="548" t="s">
        <v>323</v>
      </c>
      <c r="C33" s="549"/>
      <c r="D33" s="545"/>
      <c r="E33" s="546"/>
      <c r="F33" s="545"/>
      <c r="G33" s="546"/>
      <c r="H33" s="547">
        <f t="shared" si="0"/>
        <v>0</v>
      </c>
      <c r="I33" s="627"/>
      <c r="J33" s="628"/>
      <c r="K33" s="26"/>
      <c r="L33" s="26"/>
      <c r="M33" s="43"/>
    </row>
    <row r="34" spans="1:13" ht="15" hidden="1" x14ac:dyDescent="0.2">
      <c r="A34" s="529"/>
      <c r="B34" s="548" t="s">
        <v>324</v>
      </c>
      <c r="C34" s="549"/>
      <c r="D34" s="545"/>
      <c r="E34" s="550"/>
      <c r="F34" s="551"/>
      <c r="G34" s="546"/>
      <c r="H34" s="547">
        <f t="shared" si="0"/>
        <v>0</v>
      </c>
      <c r="I34" s="625"/>
      <c r="J34" s="626"/>
      <c r="K34" s="25"/>
      <c r="M34" s="25"/>
    </row>
    <row r="35" spans="1:13" ht="15" hidden="1" x14ac:dyDescent="0.2">
      <c r="A35" s="529"/>
      <c r="B35" s="548" t="s">
        <v>337</v>
      </c>
      <c r="C35" s="549"/>
      <c r="D35" s="551"/>
      <c r="E35" s="552"/>
      <c r="F35" s="551"/>
      <c r="G35" s="550"/>
      <c r="H35" s="547">
        <f t="shared" si="0"/>
        <v>0</v>
      </c>
      <c r="I35" s="625"/>
      <c r="J35" s="626"/>
      <c r="K35" s="25"/>
      <c r="M35" s="25"/>
    </row>
    <row r="36" spans="1:13" ht="15" x14ac:dyDescent="0.2">
      <c r="A36" s="541"/>
      <c r="B36" s="618"/>
      <c r="C36" s="619" t="s">
        <v>1</v>
      </c>
      <c r="D36" s="543">
        <f>SUM(D21:D35)</f>
        <v>10672.29</v>
      </c>
      <c r="E36" s="543">
        <f>SUM(E21:E35)</f>
        <v>3770.09</v>
      </c>
      <c r="F36" s="543">
        <f>SUM(F21:F35)</f>
        <v>20373.080000000002</v>
      </c>
      <c r="G36" s="543">
        <f>SUM(G21:G35)</f>
        <v>0</v>
      </c>
      <c r="H36" s="553">
        <f>SUM(H21:H35)</f>
        <v>34815.46</v>
      </c>
      <c r="I36" s="625"/>
      <c r="J36" s="626"/>
      <c r="K36" s="25"/>
      <c r="M36" s="33"/>
    </row>
    <row r="37" spans="1:13" ht="16.5" customHeight="1" x14ac:dyDescent="0.2">
      <c r="A37" s="541"/>
      <c r="B37" s="618"/>
      <c r="C37" s="619" t="s">
        <v>7</v>
      </c>
      <c r="D37" s="543">
        <f>D19+D36</f>
        <v>10672.29</v>
      </c>
      <c r="E37" s="543">
        <f>E19+E36</f>
        <v>3770.09</v>
      </c>
      <c r="F37" s="543">
        <f>F19+F36</f>
        <v>20373.080000000002</v>
      </c>
      <c r="G37" s="543">
        <f>G19+G36</f>
        <v>30.99</v>
      </c>
      <c r="H37" s="553">
        <f>H19+H36</f>
        <v>34846.449999999997</v>
      </c>
      <c r="I37" s="625"/>
      <c r="J37" s="626"/>
      <c r="K37" s="25"/>
      <c r="M37" s="33"/>
    </row>
    <row r="38" spans="1:13" ht="33" hidden="1" customHeight="1" x14ac:dyDescent="0.2">
      <c r="A38" s="528"/>
      <c r="B38" s="548"/>
      <c r="C38" s="621" t="s">
        <v>17</v>
      </c>
      <c r="D38" s="545"/>
      <c r="E38" s="546"/>
      <c r="F38" s="545"/>
      <c r="G38" s="546"/>
      <c r="H38" s="547"/>
      <c r="I38" s="625"/>
      <c r="J38" s="626"/>
      <c r="K38" s="25"/>
      <c r="M38" s="33"/>
    </row>
    <row r="39" spans="1:13" ht="23.25" hidden="1" customHeight="1" x14ac:dyDescent="0.2">
      <c r="A39" s="528"/>
      <c r="B39" s="548" t="s">
        <v>335</v>
      </c>
      <c r="C39" s="621"/>
      <c r="D39" s="545"/>
      <c r="E39" s="546"/>
      <c r="F39" s="545"/>
      <c r="G39" s="546"/>
      <c r="H39" s="547">
        <v>0</v>
      </c>
      <c r="I39" s="625"/>
      <c r="J39" s="626"/>
      <c r="K39" s="25"/>
      <c r="M39" s="33"/>
    </row>
    <row r="40" spans="1:13" ht="27" hidden="1" customHeight="1" x14ac:dyDescent="0.2">
      <c r="A40" s="528">
        <v>4</v>
      </c>
      <c r="B40" s="548" t="s">
        <v>336</v>
      </c>
      <c r="C40" s="554" t="s">
        <v>38</v>
      </c>
      <c r="D40" s="545"/>
      <c r="E40" s="546"/>
      <c r="F40" s="545"/>
      <c r="G40" s="546"/>
      <c r="H40" s="547">
        <f>SUM(D40:G40)</f>
        <v>0</v>
      </c>
      <c r="I40" s="625"/>
      <c r="J40" s="626"/>
      <c r="K40" s="25"/>
      <c r="M40" s="33"/>
    </row>
    <row r="41" spans="1:13" ht="15" hidden="1" x14ac:dyDescent="0.2">
      <c r="A41" s="541"/>
      <c r="B41" s="618"/>
      <c r="C41" s="629" t="s">
        <v>20</v>
      </c>
      <c r="D41" s="543">
        <f>SUM(D40:D40)</f>
        <v>0</v>
      </c>
      <c r="E41" s="555"/>
      <c r="F41" s="543"/>
      <c r="G41" s="542">
        <f>SUM(G40:G40)</f>
        <v>0</v>
      </c>
      <c r="H41" s="553">
        <f>SUM(H40:H40)</f>
        <v>0</v>
      </c>
      <c r="I41" s="625"/>
      <c r="J41" s="626"/>
      <c r="K41" s="25"/>
      <c r="M41" s="33"/>
    </row>
    <row r="42" spans="1:13" ht="15" hidden="1" customHeight="1" x14ac:dyDescent="0.2">
      <c r="A42" s="541"/>
      <c r="B42" s="618"/>
      <c r="C42" s="629" t="s">
        <v>21</v>
      </c>
      <c r="D42" s="542">
        <f>D19+D36+D41</f>
        <v>10672.29</v>
      </c>
      <c r="E42" s="543">
        <f>E19+E36</f>
        <v>3770.09</v>
      </c>
      <c r="F42" s="542">
        <f>F37</f>
        <v>20373.080000000002</v>
      </c>
      <c r="G42" s="543">
        <f>G19+G36+G41</f>
        <v>30.99</v>
      </c>
      <c r="H42" s="553">
        <f>H19+H36+H41</f>
        <v>34846.449999999997</v>
      </c>
      <c r="I42" s="625"/>
      <c r="J42" s="626"/>
      <c r="K42" s="25"/>
      <c r="M42" s="33"/>
    </row>
    <row r="43" spans="1:13" ht="29.25" customHeight="1" x14ac:dyDescent="0.2">
      <c r="A43" s="528"/>
      <c r="B43" s="548"/>
      <c r="C43" s="630" t="s">
        <v>33</v>
      </c>
      <c r="D43" s="545"/>
      <c r="E43" s="546"/>
      <c r="F43" s="545"/>
      <c r="G43" s="546"/>
      <c r="H43" s="547"/>
      <c r="I43" s="625"/>
      <c r="J43" s="626"/>
      <c r="K43" s="25"/>
      <c r="M43" s="33"/>
    </row>
    <row r="44" spans="1:13" ht="33" customHeight="1" x14ac:dyDescent="0.2">
      <c r="A44" s="529">
        <v>8</v>
      </c>
      <c r="B44" s="631" t="str">
        <f>'[198]сср в тек. ценах'!B44</f>
        <v>МОС.05.05-006.2022 табл. В1 п.2.3</v>
      </c>
      <c r="C44" s="556" t="s">
        <v>30</v>
      </c>
      <c r="D44" s="557">
        <f>D37*1.5%</f>
        <v>160.08000000000001</v>
      </c>
      <c r="E44" s="557">
        <f>E37*1.5%</f>
        <v>56.55</v>
      </c>
      <c r="F44" s="558"/>
      <c r="G44" s="557"/>
      <c r="H44" s="559">
        <f>SUM(D44:G44)</f>
        <v>216.63</v>
      </c>
      <c r="I44" s="632"/>
      <c r="J44" s="626"/>
      <c r="K44" s="25"/>
      <c r="M44" s="42"/>
    </row>
    <row r="45" spans="1:13" ht="33" hidden="1" customHeight="1" x14ac:dyDescent="0.2">
      <c r="A45" s="529"/>
      <c r="B45" s="631" t="s">
        <v>394</v>
      </c>
      <c r="C45" s="556" t="s">
        <v>395</v>
      </c>
      <c r="D45" s="557"/>
      <c r="E45" s="557"/>
      <c r="F45" s="558"/>
      <c r="G45" s="557"/>
      <c r="H45" s="559">
        <f>SUM(D45:G45)</f>
        <v>0</v>
      </c>
      <c r="I45" s="632"/>
      <c r="J45" s="626"/>
      <c r="K45" s="25"/>
      <c r="M45" s="42"/>
    </row>
    <row r="46" spans="1:13" ht="18.75" customHeight="1" x14ac:dyDescent="0.2">
      <c r="A46" s="541"/>
      <c r="B46" s="618"/>
      <c r="C46" s="619" t="s">
        <v>18</v>
      </c>
      <c r="D46" s="560">
        <f>SUM(D44:D45)</f>
        <v>160.08000000000001</v>
      </c>
      <c r="E46" s="560">
        <f>SUM(E44:E45)</f>
        <v>56.55</v>
      </c>
      <c r="F46" s="560"/>
      <c r="G46" s="560">
        <f>SUM(G44:G45)</f>
        <v>0</v>
      </c>
      <c r="H46" s="561">
        <f>SUM(H44:H45)</f>
        <v>216.63</v>
      </c>
      <c r="I46" s="632"/>
      <c r="J46" s="626"/>
      <c r="K46" s="25"/>
      <c r="M46" s="33"/>
    </row>
    <row r="47" spans="1:13" ht="19.5" customHeight="1" x14ac:dyDescent="0.2">
      <c r="A47" s="541"/>
      <c r="B47" s="618"/>
      <c r="C47" s="619" t="s">
        <v>9</v>
      </c>
      <c r="D47" s="560">
        <f>D37+D46</f>
        <v>10832.37</v>
      </c>
      <c r="E47" s="562">
        <f>E37+E46</f>
        <v>3826.64</v>
      </c>
      <c r="F47" s="562">
        <f>F37+F46</f>
        <v>20373.080000000002</v>
      </c>
      <c r="G47" s="560">
        <f>G37+G46</f>
        <v>30.99</v>
      </c>
      <c r="H47" s="561">
        <f>H37+H46</f>
        <v>35063.08</v>
      </c>
      <c r="I47" s="632"/>
      <c r="J47" s="626"/>
      <c r="K47" s="25"/>
      <c r="M47" s="33"/>
    </row>
    <row r="48" spans="1:13" ht="26.25" customHeight="1" x14ac:dyDescent="0.2">
      <c r="A48" s="528"/>
      <c r="B48" s="548"/>
      <c r="C48" s="630" t="s">
        <v>34</v>
      </c>
      <c r="D48" s="558"/>
      <c r="E48" s="557"/>
      <c r="F48" s="558"/>
      <c r="G48" s="557"/>
      <c r="H48" s="559"/>
      <c r="I48" s="632"/>
      <c r="J48" s="626"/>
      <c r="K48" s="25"/>
      <c r="M48" s="33"/>
    </row>
    <row r="49" spans="1:13" ht="24.75" customHeight="1" x14ac:dyDescent="0.2">
      <c r="A49" s="529">
        <v>9</v>
      </c>
      <c r="B49" s="548" t="s">
        <v>61</v>
      </c>
      <c r="C49" s="573" t="s">
        <v>317</v>
      </c>
      <c r="D49" s="563"/>
      <c r="E49" s="564"/>
      <c r="F49" s="563"/>
      <c r="G49" s="557">
        <v>717.51</v>
      </c>
      <c r="H49" s="559">
        <f t="shared" ref="H49:H61" si="1">G49</f>
        <v>717.51</v>
      </c>
      <c r="I49" s="632"/>
      <c r="J49" s="626"/>
      <c r="K49" s="25"/>
      <c r="M49" s="33"/>
    </row>
    <row r="50" spans="1:13" ht="24.75" customHeight="1" x14ac:dyDescent="0.2">
      <c r="A50" s="529">
        <v>10</v>
      </c>
      <c r="B50" s="548" t="s">
        <v>62</v>
      </c>
      <c r="C50" s="573" t="s">
        <v>316</v>
      </c>
      <c r="D50" s="563"/>
      <c r="E50" s="564"/>
      <c r="F50" s="563"/>
      <c r="G50" s="557">
        <v>588.5</v>
      </c>
      <c r="H50" s="559">
        <f t="shared" si="1"/>
        <v>588.5</v>
      </c>
      <c r="I50" s="632"/>
      <c r="J50" s="626"/>
      <c r="K50" s="25"/>
      <c r="M50" s="33"/>
    </row>
    <row r="51" spans="1:13" ht="24.75" customHeight="1" x14ac:dyDescent="0.2">
      <c r="A51" s="529">
        <v>11</v>
      </c>
      <c r="B51" s="548" t="s">
        <v>65</v>
      </c>
      <c r="C51" s="573" t="s">
        <v>319</v>
      </c>
      <c r="D51" s="563"/>
      <c r="E51" s="564"/>
      <c r="F51" s="563"/>
      <c r="G51" s="557">
        <v>415.06</v>
      </c>
      <c r="H51" s="559">
        <f t="shared" si="1"/>
        <v>415.06</v>
      </c>
      <c r="I51" s="632"/>
      <c r="J51" s="626"/>
      <c r="K51" s="25"/>
      <c r="M51" s="33"/>
    </row>
    <row r="52" spans="1:13" ht="24.75" customHeight="1" x14ac:dyDescent="0.2">
      <c r="A52" s="529">
        <v>12</v>
      </c>
      <c r="B52" s="548" t="s">
        <v>68</v>
      </c>
      <c r="C52" s="573" t="s">
        <v>492</v>
      </c>
      <c r="D52" s="563"/>
      <c r="E52" s="564"/>
      <c r="F52" s="563"/>
      <c r="G52" s="557">
        <v>383.27</v>
      </c>
      <c r="H52" s="559">
        <f t="shared" si="1"/>
        <v>383.27</v>
      </c>
      <c r="I52" s="632"/>
      <c r="J52" s="626"/>
      <c r="K52" s="25"/>
      <c r="M52" s="33"/>
    </row>
    <row r="53" spans="1:13" ht="24.75" hidden="1" customHeight="1" x14ac:dyDescent="0.2">
      <c r="A53" s="529"/>
      <c r="B53" s="548" t="s">
        <v>55</v>
      </c>
      <c r="C53" s="573"/>
      <c r="D53" s="563"/>
      <c r="E53" s="564"/>
      <c r="F53" s="563"/>
      <c r="G53" s="557"/>
      <c r="H53" s="559">
        <f t="shared" si="1"/>
        <v>0</v>
      </c>
      <c r="I53" s="632"/>
      <c r="J53" s="626"/>
      <c r="K53" s="25"/>
      <c r="M53" s="33"/>
    </row>
    <row r="54" spans="1:13" ht="24.75" hidden="1" customHeight="1" x14ac:dyDescent="0.2">
      <c r="A54" s="529"/>
      <c r="B54" s="548" t="s">
        <v>329</v>
      </c>
      <c r="C54" s="573"/>
      <c r="D54" s="563"/>
      <c r="E54" s="564"/>
      <c r="F54" s="563"/>
      <c r="G54" s="557"/>
      <c r="H54" s="559">
        <f t="shared" si="1"/>
        <v>0</v>
      </c>
      <c r="I54" s="632"/>
      <c r="J54" s="626"/>
      <c r="K54" s="25"/>
      <c r="M54" s="33"/>
    </row>
    <row r="55" spans="1:13" s="59" customFormat="1" ht="24.75" hidden="1" customHeight="1" x14ac:dyDescent="0.2">
      <c r="A55" s="529"/>
      <c r="B55" s="548" t="s">
        <v>330</v>
      </c>
      <c r="C55" s="573"/>
      <c r="D55" s="558"/>
      <c r="E55" s="557"/>
      <c r="F55" s="558"/>
      <c r="G55" s="557"/>
      <c r="H55" s="559">
        <f t="shared" si="1"/>
        <v>0</v>
      </c>
      <c r="I55" s="633"/>
      <c r="J55" s="628"/>
      <c r="K55" s="26"/>
      <c r="L55" s="26"/>
      <c r="M55" s="43"/>
    </row>
    <row r="56" spans="1:13" ht="24.75" hidden="1" customHeight="1" x14ac:dyDescent="0.2">
      <c r="A56" s="529"/>
      <c r="B56" s="548" t="s">
        <v>331</v>
      </c>
      <c r="C56" s="573"/>
      <c r="D56" s="558"/>
      <c r="E56" s="557"/>
      <c r="F56" s="558"/>
      <c r="G56" s="557"/>
      <c r="H56" s="559">
        <f t="shared" si="1"/>
        <v>0</v>
      </c>
      <c r="I56" s="632"/>
      <c r="J56" s="626"/>
      <c r="K56" s="25"/>
      <c r="L56" s="25"/>
      <c r="M56" s="42"/>
    </row>
    <row r="57" spans="1:13" ht="24.75" hidden="1" customHeight="1" x14ac:dyDescent="0.2">
      <c r="A57" s="529"/>
      <c r="B57" s="548" t="s">
        <v>332</v>
      </c>
      <c r="C57" s="573"/>
      <c r="D57" s="558"/>
      <c r="E57" s="557"/>
      <c r="F57" s="558"/>
      <c r="G57" s="557"/>
      <c r="H57" s="559">
        <f t="shared" si="1"/>
        <v>0</v>
      </c>
      <c r="I57" s="632"/>
      <c r="J57" s="626"/>
      <c r="K57" s="25"/>
      <c r="L57" s="25"/>
      <c r="M57" s="42"/>
    </row>
    <row r="58" spans="1:13" s="59" customFormat="1" ht="24.75" hidden="1" customHeight="1" x14ac:dyDescent="0.2">
      <c r="A58" s="529"/>
      <c r="B58" s="548" t="s">
        <v>333</v>
      </c>
      <c r="C58" s="573"/>
      <c r="D58" s="558"/>
      <c r="E58" s="557"/>
      <c r="F58" s="558"/>
      <c r="G58" s="557"/>
      <c r="H58" s="559">
        <f t="shared" si="1"/>
        <v>0</v>
      </c>
      <c r="I58" s="632"/>
      <c r="J58" s="628"/>
      <c r="K58" s="26"/>
      <c r="L58" s="26"/>
      <c r="M58" s="43"/>
    </row>
    <row r="59" spans="1:13" s="59" customFormat="1" ht="24.75" hidden="1" customHeight="1" x14ac:dyDescent="0.2">
      <c r="A59" s="529"/>
      <c r="B59" s="548" t="s">
        <v>334</v>
      </c>
      <c r="C59" s="573"/>
      <c r="D59" s="558"/>
      <c r="E59" s="557"/>
      <c r="F59" s="558"/>
      <c r="G59" s="557"/>
      <c r="H59" s="559">
        <f t="shared" si="1"/>
        <v>0</v>
      </c>
      <c r="I59" s="632"/>
      <c r="J59" s="628"/>
      <c r="K59" s="26"/>
      <c r="L59" s="26"/>
      <c r="M59" s="43"/>
    </row>
    <row r="60" spans="1:13" s="59" customFormat="1" ht="24.75" hidden="1" customHeight="1" x14ac:dyDescent="0.2">
      <c r="A60" s="529"/>
      <c r="B60" s="548" t="s">
        <v>488</v>
      </c>
      <c r="C60" s="573"/>
      <c r="D60" s="558"/>
      <c r="E60" s="557"/>
      <c r="F60" s="558"/>
      <c r="G60" s="557"/>
      <c r="H60" s="559">
        <f>G60</f>
        <v>0</v>
      </c>
      <c r="I60" s="632"/>
      <c r="J60" s="628"/>
      <c r="K60" s="26"/>
      <c r="L60" s="26"/>
      <c r="M60" s="43"/>
    </row>
    <row r="61" spans="1:13" ht="32.25" customHeight="1" x14ac:dyDescent="0.2">
      <c r="A61" s="529">
        <v>13</v>
      </c>
      <c r="B61" s="530" t="s">
        <v>58</v>
      </c>
      <c r="C61" s="576" t="s">
        <v>28</v>
      </c>
      <c r="D61" s="558"/>
      <c r="E61" s="557"/>
      <c r="F61" s="558"/>
      <c r="G61" s="557">
        <f>КГС!H21/1000</f>
        <v>104.43</v>
      </c>
      <c r="H61" s="559">
        <f t="shared" si="1"/>
        <v>104.43</v>
      </c>
      <c r="I61" s="632"/>
      <c r="J61" s="626"/>
      <c r="K61" s="25"/>
      <c r="L61" s="25"/>
      <c r="M61" s="42"/>
    </row>
    <row r="62" spans="1:13" ht="19.5" customHeight="1" x14ac:dyDescent="0.2">
      <c r="A62" s="565"/>
      <c r="B62" s="618"/>
      <c r="C62" s="619" t="s">
        <v>2</v>
      </c>
      <c r="D62" s="566"/>
      <c r="E62" s="560"/>
      <c r="F62" s="566"/>
      <c r="G62" s="560">
        <f>SUM(G49:G61)</f>
        <v>2208.77</v>
      </c>
      <c r="H62" s="561">
        <f>SUM(H49:H61)</f>
        <v>2208.77</v>
      </c>
      <c r="I62" s="632"/>
      <c r="J62" s="626"/>
      <c r="K62" s="25"/>
      <c r="M62" s="33"/>
    </row>
    <row r="63" spans="1:13" ht="19.5" customHeight="1" x14ac:dyDescent="0.2">
      <c r="A63" s="541"/>
      <c r="B63" s="618"/>
      <c r="C63" s="619" t="s">
        <v>3</v>
      </c>
      <c r="D63" s="560">
        <f>D62+D47</f>
        <v>10832.37</v>
      </c>
      <c r="E63" s="560">
        <f>E62+E47</f>
        <v>3826.64</v>
      </c>
      <c r="F63" s="560">
        <f>F62+F47</f>
        <v>20373.080000000002</v>
      </c>
      <c r="G63" s="560">
        <f>G62+G47</f>
        <v>2239.7600000000002</v>
      </c>
      <c r="H63" s="561">
        <f>H62+H47</f>
        <v>37271.85</v>
      </c>
      <c r="I63" s="632"/>
      <c r="J63" s="626"/>
      <c r="K63" s="25"/>
      <c r="M63" s="33"/>
    </row>
    <row r="64" spans="1:13" ht="27" customHeight="1" x14ac:dyDescent="0.2">
      <c r="A64" s="528"/>
      <c r="B64" s="645"/>
      <c r="C64" s="647" t="s">
        <v>37</v>
      </c>
      <c r="D64" s="567"/>
      <c r="E64" s="568"/>
      <c r="F64" s="558"/>
      <c r="G64" s="557"/>
      <c r="H64" s="559"/>
      <c r="I64" s="632"/>
      <c r="J64" s="626"/>
      <c r="K64" s="25"/>
      <c r="M64" s="33"/>
    </row>
    <row r="65" spans="1:17" ht="39.75" customHeight="1" x14ac:dyDescent="0.2">
      <c r="A65" s="529">
        <v>14</v>
      </c>
      <c r="B65" s="646" t="s">
        <v>36</v>
      </c>
      <c r="C65" s="576" t="s">
        <v>715</v>
      </c>
      <c r="D65" s="558"/>
      <c r="E65" s="557"/>
      <c r="F65" s="558"/>
      <c r="G65" s="557">
        <f>(H63)*2.14%</f>
        <v>797.62</v>
      </c>
      <c r="H65" s="559">
        <f>SUM(D65:G65)</f>
        <v>797.62</v>
      </c>
      <c r="I65" s="632"/>
      <c r="J65" s="626"/>
      <c r="K65" s="25"/>
      <c r="M65" s="33"/>
    </row>
    <row r="66" spans="1:17" ht="45" customHeight="1" x14ac:dyDescent="0.2">
      <c r="A66" s="529">
        <v>15</v>
      </c>
      <c r="B66" s="569" t="s">
        <v>718</v>
      </c>
      <c r="C66" s="570" t="s">
        <v>716</v>
      </c>
      <c r="D66" s="571"/>
      <c r="E66" s="572"/>
      <c r="F66" s="571"/>
      <c r="G66" s="557">
        <f>(H63+H74)*3.93%</f>
        <v>1530.12</v>
      </c>
      <c r="H66" s="559">
        <f>G66</f>
        <v>1530.12</v>
      </c>
      <c r="I66" s="632"/>
      <c r="J66" s="626"/>
      <c r="K66" s="25"/>
      <c r="M66" s="33"/>
    </row>
    <row r="67" spans="1:17" ht="15" x14ac:dyDescent="0.2">
      <c r="A67" s="541"/>
      <c r="B67" s="618"/>
      <c r="C67" s="619" t="s">
        <v>11</v>
      </c>
      <c r="D67" s="566"/>
      <c r="E67" s="560"/>
      <c r="F67" s="566"/>
      <c r="G67" s="560">
        <f>SUM(G65:G66)</f>
        <v>2327.7399999999998</v>
      </c>
      <c r="H67" s="561">
        <f>SUM(H65:H66)</f>
        <v>2327.7399999999998</v>
      </c>
      <c r="I67" s="632"/>
      <c r="J67" s="626"/>
      <c r="K67" s="25"/>
      <c r="M67" s="33"/>
    </row>
    <row r="68" spans="1:17" ht="15" x14ac:dyDescent="0.2">
      <c r="A68" s="541"/>
      <c r="B68" s="618"/>
      <c r="C68" s="619" t="s">
        <v>12</v>
      </c>
      <c r="D68" s="560">
        <f>D63+D67</f>
        <v>10832.37</v>
      </c>
      <c r="E68" s="560">
        <f>E63+E67</f>
        <v>3826.64</v>
      </c>
      <c r="F68" s="560">
        <f>F63+F67</f>
        <v>20373.080000000002</v>
      </c>
      <c r="G68" s="560">
        <f>G67+G63</f>
        <v>4567.5</v>
      </c>
      <c r="H68" s="561">
        <f>H67+H63</f>
        <v>39599.589999999997</v>
      </c>
      <c r="I68" s="632"/>
      <c r="J68" s="626"/>
      <c r="K68" s="25"/>
      <c r="M68" s="33"/>
    </row>
    <row r="69" spans="1:17" ht="30.75" thickBot="1" x14ac:dyDescent="0.25">
      <c r="A69" s="528"/>
      <c r="B69" s="634"/>
      <c r="C69" s="621" t="s">
        <v>35</v>
      </c>
      <c r="D69" s="567"/>
      <c r="E69" s="568"/>
      <c r="F69" s="558"/>
      <c r="G69" s="557"/>
      <c r="H69" s="559"/>
      <c r="I69" s="632"/>
      <c r="J69" s="626"/>
      <c r="K69" s="25"/>
      <c r="M69" s="33"/>
    </row>
    <row r="70" spans="1:17" ht="24" customHeight="1" x14ac:dyDescent="0.2">
      <c r="A70" s="529">
        <v>16</v>
      </c>
      <c r="B70" s="548" t="s">
        <v>39</v>
      </c>
      <c r="C70" s="573" t="s">
        <v>46</v>
      </c>
      <c r="D70" s="574"/>
      <c r="E70" s="564"/>
      <c r="F70" s="563"/>
      <c r="G70" s="575">
        <v>1318.63</v>
      </c>
      <c r="H70" s="559">
        <v>1318.63</v>
      </c>
      <c r="I70" s="1343" t="s">
        <v>456</v>
      </c>
      <c r="J70" s="299" t="s">
        <v>242</v>
      </c>
      <c r="K70" s="658" t="s">
        <v>227</v>
      </c>
      <c r="L70" s="580"/>
      <c r="M70" s="662"/>
      <c r="N70" s="580"/>
      <c r="O70" s="902" t="s">
        <v>762</v>
      </c>
      <c r="P70" s="1255">
        <f>G71+G72</f>
        <v>343.97</v>
      </c>
    </row>
    <row r="71" spans="1:17" s="59" customFormat="1" ht="21" customHeight="1" x14ac:dyDescent="0.25">
      <c r="A71" s="529">
        <v>17</v>
      </c>
      <c r="B71" s="548" t="s">
        <v>39</v>
      </c>
      <c r="C71" s="556" t="s">
        <v>47</v>
      </c>
      <c r="D71" s="545"/>
      <c r="E71" s="546"/>
      <c r="F71" s="545"/>
      <c r="G71" s="575">
        <f>'Сводная ПИР'!D51/1000</f>
        <v>202.93</v>
      </c>
      <c r="H71" s="559">
        <f>G71</f>
        <v>202.93</v>
      </c>
      <c r="I71" s="1344"/>
      <c r="J71" s="214" t="str">
        <f>База!G8</f>
        <v>СК-50/25</v>
      </c>
      <c r="K71" s="659"/>
      <c r="L71" s="663"/>
      <c r="M71" s="664"/>
      <c r="N71" s="665"/>
      <c r="O71" s="902" t="s">
        <v>763</v>
      </c>
      <c r="P71" s="1255">
        <f>P70*1.03</f>
        <v>354.29</v>
      </c>
      <c r="Q71" s="63"/>
    </row>
    <row r="72" spans="1:17" ht="24" customHeight="1" thickBot="1" x14ac:dyDescent="0.3">
      <c r="A72" s="529">
        <v>18</v>
      </c>
      <c r="B72" s="548" t="s">
        <v>39</v>
      </c>
      <c r="C72" s="576" t="s">
        <v>29</v>
      </c>
      <c r="D72" s="551"/>
      <c r="E72" s="550"/>
      <c r="F72" s="551"/>
      <c r="G72" s="546">
        <f>'Сводная ПИР'!D21/1000</f>
        <v>141.04</v>
      </c>
      <c r="H72" s="547">
        <f>G72</f>
        <v>141.04</v>
      </c>
      <c r="I72" s="1345"/>
      <c r="J72" s="215">
        <f>База!J8</f>
        <v>45834</v>
      </c>
      <c r="K72" s="660"/>
      <c r="L72" s="669"/>
      <c r="M72" s="666"/>
      <c r="N72" s="667"/>
      <c r="O72" s="902" t="s">
        <v>764</v>
      </c>
      <c r="P72" s="1255">
        <f>(G68+G70)*1.03</f>
        <v>6062.71</v>
      </c>
      <c r="Q72" s="46"/>
    </row>
    <row r="73" spans="1:17" ht="24" hidden="1" customHeight="1" x14ac:dyDescent="0.25">
      <c r="A73" s="529">
        <v>13</v>
      </c>
      <c r="B73" s="548" t="s">
        <v>56</v>
      </c>
      <c r="C73" s="576" t="s">
        <v>57</v>
      </c>
      <c r="D73" s="545"/>
      <c r="E73" s="546"/>
      <c r="F73" s="545"/>
      <c r="G73" s="546">
        <f>130*0</f>
        <v>0</v>
      </c>
      <c r="H73" s="547">
        <f>G73</f>
        <v>0</v>
      </c>
      <c r="I73" s="817"/>
      <c r="J73" s="818"/>
      <c r="K73" s="660"/>
      <c r="L73" s="669"/>
      <c r="M73" s="667"/>
      <c r="N73" s="667"/>
      <c r="O73" s="580"/>
      <c r="P73" s="1256"/>
      <c r="Q73" s="46"/>
    </row>
    <row r="74" spans="1:17" ht="18" customHeight="1" thickBot="1" x14ac:dyDescent="0.25">
      <c r="A74" s="565"/>
      <c r="B74" s="618"/>
      <c r="C74" s="619" t="s">
        <v>4</v>
      </c>
      <c r="D74" s="542"/>
      <c r="E74" s="543"/>
      <c r="F74" s="542"/>
      <c r="G74" s="543">
        <f>SUM(G70:G73)</f>
        <v>1662.6</v>
      </c>
      <c r="H74" s="553">
        <f>SUM(H70:H73)</f>
        <v>1662.6</v>
      </c>
      <c r="I74" s="213">
        <f>(H47+SUM(H49:H60)+H70)*0.999+H61+H72+H71</f>
        <v>38895.96</v>
      </c>
      <c r="J74" s="212">
        <f>База!D8/1000</f>
        <v>1662.6</v>
      </c>
      <c r="K74" s="660"/>
      <c r="L74" s="667"/>
      <c r="M74" s="667"/>
      <c r="N74" s="667"/>
      <c r="O74" s="902" t="s">
        <v>765</v>
      </c>
      <c r="P74" s="1255">
        <f>P72+P71</f>
        <v>6417</v>
      </c>
      <c r="Q74" s="46"/>
    </row>
    <row r="75" spans="1:17" ht="18" customHeight="1" thickBot="1" x14ac:dyDescent="0.25">
      <c r="A75" s="565"/>
      <c r="B75" s="618"/>
      <c r="C75" s="619" t="s">
        <v>5</v>
      </c>
      <c r="D75" s="543">
        <f>D68+D74</f>
        <v>10832.37</v>
      </c>
      <c r="E75" s="543">
        <f>E68+E74</f>
        <v>3826.64</v>
      </c>
      <c r="F75" s="543">
        <f>F68+F74</f>
        <v>20373.080000000002</v>
      </c>
      <c r="G75" s="543">
        <f>G68+G74</f>
        <v>6230.1</v>
      </c>
      <c r="H75" s="553">
        <f>H74+H68</f>
        <v>41262.19</v>
      </c>
      <c r="I75" s="218" t="s">
        <v>282</v>
      </c>
      <c r="J75" s="818">
        <f>I74-J74</f>
        <v>37233.360000000001</v>
      </c>
      <c r="K75" s="660"/>
      <c r="L75" s="667"/>
      <c r="M75" s="667"/>
      <c r="N75" s="1254"/>
      <c r="O75" s="1257" t="s">
        <v>766</v>
      </c>
      <c r="P75" s="1255">
        <f>P72*0.22+P71*0.2</f>
        <v>1404.65</v>
      </c>
      <c r="Q75" s="46"/>
    </row>
    <row r="76" spans="1:17" ht="43.5" customHeight="1" thickBot="1" x14ac:dyDescent="0.3">
      <c r="A76" s="529">
        <v>19</v>
      </c>
      <c r="B76" s="530" t="s">
        <v>409</v>
      </c>
      <c r="C76" s="573" t="str">
        <f>CONCATENATE("Резерв средств на непредвиденные работы и затраты"," ",M76,"%")</f>
        <v>Резерв средств на непредвиденные работы и затраты 3%</v>
      </c>
      <c r="D76" s="546">
        <f>D75*L76</f>
        <v>324.97000000000003</v>
      </c>
      <c r="E76" s="546">
        <f>E75*L76</f>
        <v>114.8</v>
      </c>
      <c r="F76" s="546">
        <f>F75*L76</f>
        <v>611.19000000000005</v>
      </c>
      <c r="G76" s="546">
        <f>G75*L76</f>
        <v>186.9</v>
      </c>
      <c r="H76" s="547">
        <f>SUM(D76:G76)</f>
        <v>1237.8599999999999</v>
      </c>
      <c r="I76" s="216" t="s">
        <v>457</v>
      </c>
      <c r="J76" s="217" t="s">
        <v>458</v>
      </c>
      <c r="K76" s="816" t="s">
        <v>485</v>
      </c>
      <c r="L76" s="671">
        <v>0.03</v>
      </c>
      <c r="M76" s="672">
        <f>L76*100</f>
        <v>3</v>
      </c>
      <c r="N76" s="1338"/>
      <c r="O76" s="1338"/>
      <c r="P76" s="1253">
        <f>(H47+H49+H50+H51+H52+H70)*0.999+H61+H71+H72</f>
        <v>38895.96</v>
      </c>
      <c r="Q76" s="46"/>
    </row>
    <row r="77" spans="1:17" ht="21.75" customHeight="1" thickBot="1" x14ac:dyDescent="0.3">
      <c r="A77" s="565"/>
      <c r="B77" s="618"/>
      <c r="C77" s="635" t="s">
        <v>51</v>
      </c>
      <c r="D77" s="543">
        <f>D75+D76</f>
        <v>11157.34</v>
      </c>
      <c r="E77" s="543">
        <f>E75+E76</f>
        <v>3941.44</v>
      </c>
      <c r="F77" s="543">
        <f>F75+F76</f>
        <v>20984.27</v>
      </c>
      <c r="G77" s="543">
        <f>G75+G76</f>
        <v>6417</v>
      </c>
      <c r="H77" s="577">
        <f>H75+H76</f>
        <v>42500.05</v>
      </c>
      <c r="I77" s="209">
        <f>H77</f>
        <v>42500.05</v>
      </c>
      <c r="J77" s="210">
        <f>База!D7</f>
        <v>26092.400000000001</v>
      </c>
      <c r="K77" s="661"/>
      <c r="L77" s="670"/>
      <c r="M77" s="668">
        <f>H77-J79</f>
        <v>13742.58</v>
      </c>
      <c r="N77" s="1336"/>
      <c r="O77" s="1336"/>
      <c r="P77" s="55"/>
      <c r="Q77" s="46"/>
    </row>
    <row r="78" spans="1:17" ht="30.75" thickBot="1" x14ac:dyDescent="0.25">
      <c r="A78" s="529">
        <v>20</v>
      </c>
      <c r="B78" s="530" t="s">
        <v>760</v>
      </c>
      <c r="C78" s="556" t="s">
        <v>744</v>
      </c>
      <c r="D78" s="547">
        <f>D77*0.22</f>
        <v>2454.61</v>
      </c>
      <c r="E78" s="547">
        <f t="shared" ref="E78:G78" si="2">E77*0.22</f>
        <v>867.12</v>
      </c>
      <c r="F78" s="547">
        <f t="shared" si="2"/>
        <v>4616.54</v>
      </c>
      <c r="G78" s="547">
        <f t="shared" si="2"/>
        <v>1411.74</v>
      </c>
      <c r="H78" s="547">
        <f>D78+E78+F78+G78</f>
        <v>9350.01</v>
      </c>
      <c r="I78" s="219" t="s">
        <v>282</v>
      </c>
      <c r="J78" s="211">
        <f>I77-J77</f>
        <v>16407.650000000001</v>
      </c>
      <c r="K78" s="660"/>
      <c r="L78" s="667"/>
      <c r="M78" s="667"/>
      <c r="N78" s="667"/>
      <c r="O78" s="667"/>
      <c r="P78" s="46"/>
      <c r="Q78" s="46"/>
    </row>
    <row r="79" spans="1:17" ht="28.5" customHeight="1" thickBot="1" x14ac:dyDescent="0.25">
      <c r="A79" s="636"/>
      <c r="B79" s="637"/>
      <c r="C79" s="578" t="s">
        <v>52</v>
      </c>
      <c r="D79" s="579">
        <f>D78+D77</f>
        <v>13611.95</v>
      </c>
      <c r="E79" s="579">
        <f>E78+E77</f>
        <v>4808.5600000000004</v>
      </c>
      <c r="F79" s="579">
        <f>F78+F77</f>
        <v>25600.81</v>
      </c>
      <c r="G79" s="579">
        <f>G78+G77</f>
        <v>7828.74</v>
      </c>
      <c r="H79" s="579">
        <f>H78+H77</f>
        <v>51850.06</v>
      </c>
      <c r="I79" s="1233" t="s">
        <v>709</v>
      </c>
      <c r="J79" s="210">
        <f>28757465.19/1000</f>
        <v>28757.47</v>
      </c>
      <c r="K79" s="660"/>
      <c r="L79" s="667"/>
      <c r="M79" s="667"/>
      <c r="N79" s="1337"/>
      <c r="O79" s="1337"/>
      <c r="P79" s="55"/>
      <c r="Q79" s="46"/>
    </row>
    <row r="80" spans="1:17" ht="26.25" customHeight="1" thickBot="1" x14ac:dyDescent="0.3">
      <c r="A80" s="638"/>
      <c r="B80" s="585"/>
      <c r="C80" s="585"/>
      <c r="D80" s="129"/>
      <c r="E80" s="129"/>
      <c r="F80" s="129"/>
      <c r="G80" s="129"/>
      <c r="H80" s="639"/>
      <c r="I80" s="219" t="s">
        <v>282</v>
      </c>
      <c r="J80" s="211">
        <f>H77-J79</f>
        <v>13742.58</v>
      </c>
      <c r="K80" s="46"/>
      <c r="L80" s="56"/>
      <c r="M80" s="46"/>
      <c r="N80" s="46"/>
      <c r="O80" s="46"/>
      <c r="P80" s="46"/>
      <c r="Q80" s="46"/>
    </row>
    <row r="81" spans="1:17" s="22" customFormat="1" ht="18" customHeight="1" x14ac:dyDescent="0.3">
      <c r="A81" s="640"/>
      <c r="B81" s="641" t="s">
        <v>26</v>
      </c>
      <c r="C81" s="641"/>
      <c r="D81" s="641"/>
      <c r="E81" s="641"/>
      <c r="F81" s="641"/>
      <c r="G81" s="641" t="s">
        <v>40</v>
      </c>
      <c r="H81" s="641"/>
      <c r="I81" s="641"/>
      <c r="J81" s="642"/>
      <c r="K81" s="57"/>
      <c r="L81" s="53"/>
      <c r="M81" s="57"/>
      <c r="N81" s="57"/>
      <c r="O81" s="57"/>
      <c r="P81" s="57"/>
      <c r="Q81" s="57"/>
    </row>
    <row r="82" spans="1:17" s="22" customFormat="1" ht="18" customHeight="1" x14ac:dyDescent="0.3">
      <c r="A82" s="640"/>
      <c r="B82" s="641" t="s">
        <v>41</v>
      </c>
      <c r="C82" s="641"/>
      <c r="D82" s="641"/>
      <c r="E82" s="641"/>
      <c r="F82" s="641"/>
      <c r="G82" s="641"/>
      <c r="H82" s="641"/>
      <c r="I82" s="641"/>
      <c r="J82" s="643"/>
      <c r="K82" s="58"/>
      <c r="L82" s="57"/>
      <c r="M82" s="57"/>
      <c r="N82" s="57"/>
      <c r="O82" s="57"/>
      <c r="P82" s="57"/>
      <c r="Q82" s="57"/>
    </row>
    <row r="83" spans="1:17" s="22" customFormat="1" ht="10.15" customHeight="1" x14ac:dyDescent="0.3">
      <c r="A83" s="640"/>
      <c r="B83" s="641"/>
      <c r="C83" s="641"/>
      <c r="D83" s="641"/>
      <c r="E83" s="641"/>
      <c r="F83" s="641"/>
      <c r="G83" s="641"/>
      <c r="H83" s="641"/>
      <c r="I83" s="641"/>
      <c r="J83" s="643"/>
      <c r="K83" s="58"/>
      <c r="L83" s="57"/>
      <c r="M83" s="57"/>
      <c r="N83" s="57"/>
      <c r="O83" s="57"/>
      <c r="P83" s="57"/>
      <c r="Q83" s="57"/>
    </row>
    <row r="84" spans="1:17" s="22" customFormat="1" ht="27.75" customHeight="1" x14ac:dyDescent="0.3">
      <c r="A84" s="644"/>
      <c r="B84" s="641" t="str">
        <f>База!O3</f>
        <v>Начальник проектного отдела</v>
      </c>
      <c r="C84" s="641"/>
      <c r="D84" s="641"/>
      <c r="E84" s="641"/>
      <c r="F84" s="641"/>
      <c r="G84" s="641" t="str">
        <f>База!S3</f>
        <v>Шатков И.А.</v>
      </c>
      <c r="H84" s="641"/>
      <c r="I84" s="641"/>
      <c r="J84" s="643"/>
      <c r="K84" s="21"/>
    </row>
    <row r="85" spans="1:17" s="22" customFormat="1" ht="18.75" x14ac:dyDescent="0.3">
      <c r="A85" s="640"/>
      <c r="B85" s="641"/>
      <c r="C85" s="641"/>
      <c r="D85" s="641"/>
      <c r="E85" s="641"/>
      <c r="F85" s="641"/>
      <c r="G85" s="641"/>
      <c r="H85" s="641"/>
      <c r="I85" s="641"/>
      <c r="J85" s="643"/>
      <c r="K85" s="21"/>
    </row>
    <row r="86" spans="1:17" s="24" customFormat="1" ht="25.5" customHeight="1" x14ac:dyDescent="0.3">
      <c r="A86" s="640"/>
      <c r="B86" s="641" t="s">
        <v>42</v>
      </c>
      <c r="C86" s="641"/>
      <c r="D86" s="641"/>
      <c r="E86" s="641"/>
      <c r="F86" s="641"/>
      <c r="G86" s="641" t="str">
        <f>База!S4</f>
        <v>Романова Ю.Г.</v>
      </c>
      <c r="H86" s="641"/>
      <c r="I86" s="641"/>
      <c r="J86" s="643"/>
      <c r="K86" s="21"/>
      <c r="L86" s="22"/>
      <c r="M86" s="23"/>
      <c r="N86" s="23"/>
    </row>
    <row r="87" spans="1:17" s="22" customFormat="1" ht="51.75" customHeight="1" x14ac:dyDescent="0.25">
      <c r="A87" s="29"/>
      <c r="B87" s="20" t="s">
        <v>44</v>
      </c>
      <c r="C87" s="20"/>
      <c r="D87" s="20"/>
      <c r="E87" s="20"/>
      <c r="F87" s="20"/>
      <c r="G87" s="20" t="s">
        <v>45</v>
      </c>
      <c r="H87" s="20"/>
      <c r="I87" s="20"/>
      <c r="J87" s="21"/>
      <c r="K87" s="21"/>
    </row>
  </sheetData>
  <mergeCells count="16">
    <mergeCell ref="A1:H1"/>
    <mergeCell ref="A6:H6"/>
    <mergeCell ref="A8:H8"/>
    <mergeCell ref="A11:A12"/>
    <mergeCell ref="B11:B12"/>
    <mergeCell ref="C11:C12"/>
    <mergeCell ref="N77:O77"/>
    <mergeCell ref="N79:O79"/>
    <mergeCell ref="D11:G11"/>
    <mergeCell ref="N76:O76"/>
    <mergeCell ref="I12:J12"/>
    <mergeCell ref="I15:J15"/>
    <mergeCell ref="I20:J20"/>
    <mergeCell ref="I70:I72"/>
    <mergeCell ref="H11:H12"/>
    <mergeCell ref="M15:W16"/>
  </mergeCells>
  <pageMargins left="0.7" right="0.7" top="0.75" bottom="0.75" header="0.3" footer="0.3"/>
  <pageSetup paperSize="9" scale="46" orientation="portrait" r:id="rId1"/>
  <headerFooter alignWithMargins="0"/>
  <legacy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База!$Z$15:$Z$26</xm:f>
          </x14:formula1>
          <xm:sqref>B61</xm:sqref>
        </x14:dataValidation>
        <x14:dataValidation type="list" allowBlank="1" showInputMessage="1" showErrorMessage="1">
          <x14:formula1>
            <xm:f>База!$Y$15:$Y$37</xm:f>
          </x14:formula1>
          <xm:sqref>C25:C35 C21:C22</xm:sqref>
        </x14:dataValidation>
        <x14:dataValidation type="list" allowBlank="1" showInputMessage="1" showErrorMessage="1">
          <x14:formula1>
            <xm:f>База!$Y$39:$Y$51</xm:f>
          </x14:formula1>
          <xm:sqref>C49:C60</xm:sqref>
        </x14:dataValidation>
        <x14:dataValidation type="list" allowBlank="1" showInputMessage="1" showErrorMessage="1">
          <x14:formula1>
            <xm:f>База!$Z$15:$Z$37</xm:f>
          </x14:formula1>
          <xm:sqref>B49:B60</xm:sqref>
        </x14:dataValidation>
        <x14:dataValidation type="list" allowBlank="1" showInputMessage="1" showErrorMessage="1">
          <x14:formula1>
            <xm:f>База!$Y$5:$Y$8</xm:f>
          </x14:formula1>
          <xm:sqref>C15:C18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0"/>
  <sheetViews>
    <sheetView view="pageBreakPreview" zoomScale="70" zoomScaleNormal="100" zoomScaleSheetLayoutView="70" workbookViewId="0">
      <selection activeCell="A21" sqref="A21:F21"/>
    </sheetView>
  </sheetViews>
  <sheetFormatPr defaultRowHeight="12.75" x14ac:dyDescent="0.2"/>
  <cols>
    <col min="1" max="1" width="5" customWidth="1"/>
    <col min="2" max="2" width="34" customWidth="1"/>
    <col min="3" max="3" width="47" customWidth="1"/>
    <col min="4" max="5" width="9.28515625" customWidth="1"/>
    <col min="6" max="6" width="13.28515625" style="86" customWidth="1"/>
    <col min="7" max="7" width="21.5703125" style="86" customWidth="1"/>
    <col min="8" max="9" width="12.85546875" bestFit="1" customWidth="1"/>
    <col min="15" max="16" width="10.28515625" bestFit="1" customWidth="1"/>
    <col min="24" max="27" width="10.28515625" bestFit="1" customWidth="1"/>
    <col min="32" max="32" width="12.140625" bestFit="1" customWidth="1"/>
  </cols>
  <sheetData>
    <row r="1" spans="1:11" ht="13.5" x14ac:dyDescent="0.25">
      <c r="E1" s="1382"/>
      <c r="F1" s="1382"/>
      <c r="G1" s="1382"/>
    </row>
    <row r="2" spans="1:11" s="65" customFormat="1" ht="15.75" x14ac:dyDescent="0.25">
      <c r="A2" s="1383" t="s">
        <v>48</v>
      </c>
      <c r="B2" s="1383"/>
      <c r="C2" s="1383"/>
      <c r="D2" s="1383"/>
      <c r="E2" s="1383"/>
      <c r="F2" s="1383"/>
      <c r="G2" s="1383"/>
      <c r="H2" s="64"/>
      <c r="I2" s="64"/>
      <c r="J2" s="64"/>
      <c r="K2" s="64"/>
    </row>
    <row r="3" spans="1:11" s="65" customFormat="1" ht="15.75" hidden="1" customHeight="1" x14ac:dyDescent="0.25">
      <c r="A3" s="1383" t="s">
        <v>69</v>
      </c>
      <c r="B3" s="1383"/>
      <c r="C3" s="1383"/>
      <c r="D3" s="1383"/>
      <c r="E3" s="1383"/>
      <c r="F3" s="1383"/>
      <c r="G3" s="1383"/>
      <c r="H3" s="64"/>
      <c r="I3" s="64"/>
      <c r="J3" s="64"/>
      <c r="K3" s="64"/>
    </row>
    <row r="4" spans="1:11" s="65" customFormat="1" ht="15.75" x14ac:dyDescent="0.25">
      <c r="A4" s="1383"/>
      <c r="B4" s="1383"/>
      <c r="C4" s="1383"/>
      <c r="D4" s="1383"/>
      <c r="E4" s="1383"/>
      <c r="F4" s="1383"/>
      <c r="G4" s="1383"/>
      <c r="H4" s="64"/>
      <c r="I4" s="64"/>
      <c r="J4" s="64"/>
      <c r="K4" s="64"/>
    </row>
    <row r="5" spans="1:11" s="65" customFormat="1" ht="15.75" customHeight="1" x14ac:dyDescent="0.25">
      <c r="A5" s="1383" t="s">
        <v>566</v>
      </c>
      <c r="B5" s="1383"/>
      <c r="C5" s="1383"/>
      <c r="D5" s="1383"/>
      <c r="E5" s="1383"/>
      <c r="F5" s="1383"/>
      <c r="G5" s="1383"/>
      <c r="H5" s="64"/>
      <c r="I5" s="64"/>
      <c r="J5" s="64"/>
      <c r="K5" s="64"/>
    </row>
    <row r="6" spans="1:11" s="65" customFormat="1" ht="45" customHeight="1" x14ac:dyDescent="0.2">
      <c r="A6" s="1351" t="str">
        <f>База!D2</f>
        <v xml:space="preserve">Строительство ТП-10/0,4кВ с тр-ми 2х1000кВА, 2КЛ-10кВ от КЛ направлением ТП-10/0,4кВ № 30649 - ТП-10/0,4кВ № 21945 до сооруж. ТП-10/0,4кВ, 2КЛ-10кВ от ТП-10/0,4кВ № 30649 до сооруж. ТП-10/0,4кВ, в т.ч. ПИР: г.Москва, ул.Енисейская, вл.1
I-340307 </v>
      </c>
      <c r="B6" s="1381"/>
      <c r="C6" s="1381"/>
      <c r="D6" s="1381"/>
      <c r="E6" s="1381"/>
      <c r="F6" s="1381"/>
      <c r="G6" s="1381"/>
      <c r="H6" s="66"/>
      <c r="I6" s="66"/>
      <c r="J6" s="66"/>
      <c r="K6" s="66"/>
    </row>
    <row r="7" spans="1:11" s="65" customFormat="1" ht="29.25" customHeight="1" thickBot="1" x14ac:dyDescent="0.3">
      <c r="A7" s="1356" t="s">
        <v>70</v>
      </c>
      <c r="B7" s="1356"/>
      <c r="C7" s="1356"/>
      <c r="D7" s="1356"/>
      <c r="E7" s="1356"/>
      <c r="F7" s="1356"/>
      <c r="G7" s="1356"/>
      <c r="H7" s="66"/>
      <c r="I7" s="66"/>
      <c r="J7" s="66"/>
      <c r="K7" s="66"/>
    </row>
    <row r="8" spans="1:11" s="65" customFormat="1" ht="31.5" x14ac:dyDescent="0.2">
      <c r="A8" s="321" t="s">
        <v>16</v>
      </c>
      <c r="B8" s="322" t="s">
        <v>71</v>
      </c>
      <c r="C8" s="322" t="s">
        <v>72</v>
      </c>
      <c r="D8" s="322" t="s">
        <v>73</v>
      </c>
      <c r="E8" s="322" t="s">
        <v>74</v>
      </c>
      <c r="F8" s="323" t="s">
        <v>75</v>
      </c>
      <c r="G8" s="324" t="s">
        <v>76</v>
      </c>
    </row>
    <row r="9" spans="1:11" s="65" customFormat="1" ht="15" hidden="1" x14ac:dyDescent="0.25">
      <c r="A9" s="308" t="s">
        <v>77</v>
      </c>
      <c r="B9" s="290" t="s">
        <v>78</v>
      </c>
      <c r="C9" s="309" t="s">
        <v>79</v>
      </c>
      <c r="D9" s="288" t="s">
        <v>80</v>
      </c>
      <c r="E9" s="288">
        <v>0</v>
      </c>
      <c r="F9" s="289">
        <v>111</v>
      </c>
      <c r="G9" s="310">
        <f>F9*E9</f>
        <v>0</v>
      </c>
      <c r="K9" s="67"/>
    </row>
    <row r="10" spans="1:11" s="65" customFormat="1" ht="43.15" hidden="1" customHeight="1" x14ac:dyDescent="0.2">
      <c r="A10" s="325">
        <v>1</v>
      </c>
      <c r="B10" s="311" t="s">
        <v>81</v>
      </c>
      <c r="C10" s="301" t="s">
        <v>504</v>
      </c>
      <c r="D10" s="300" t="s">
        <v>80</v>
      </c>
      <c r="E10" s="300">
        <v>2</v>
      </c>
      <c r="F10" s="330">
        <v>111</v>
      </c>
      <c r="G10" s="326">
        <v>0</v>
      </c>
      <c r="K10" s="67"/>
    </row>
    <row r="11" spans="1:11" s="68" customFormat="1" ht="43.9" customHeight="1" x14ac:dyDescent="0.2">
      <c r="A11" s="325">
        <v>1</v>
      </c>
      <c r="B11" s="311" t="s">
        <v>237</v>
      </c>
      <c r="C11" s="301" t="s">
        <v>505</v>
      </c>
      <c r="D11" s="300" t="s">
        <v>82</v>
      </c>
      <c r="E11" s="331">
        <f>(КГС!E9)/10</f>
        <v>0.17299999999999999</v>
      </c>
      <c r="F11" s="330">
        <v>4043</v>
      </c>
      <c r="G11" s="326">
        <f>E11*F11*1.2</f>
        <v>839.33</v>
      </c>
    </row>
    <row r="12" spans="1:11" s="68" customFormat="1" ht="36" customHeight="1" x14ac:dyDescent="0.2">
      <c r="A12" s="325">
        <v>2</v>
      </c>
      <c r="B12" s="311" t="s">
        <v>238</v>
      </c>
      <c r="C12" s="301" t="s">
        <v>604</v>
      </c>
      <c r="D12" s="300" t="s">
        <v>83</v>
      </c>
      <c r="E12" s="300">
        <f>ROUND(E11*1000/5,0)</f>
        <v>35</v>
      </c>
      <c r="F12" s="330">
        <f>41</f>
        <v>41</v>
      </c>
      <c r="G12" s="326">
        <f>F12*E12*1.1</f>
        <v>1578.5</v>
      </c>
    </row>
    <row r="13" spans="1:11" s="68" customFormat="1" ht="24.6" customHeight="1" x14ac:dyDescent="0.2">
      <c r="A13" s="1357"/>
      <c r="B13" s="1358"/>
      <c r="C13" s="1358"/>
      <c r="D13" s="1358"/>
      <c r="E13" s="1358"/>
      <c r="F13" s="1359"/>
      <c r="G13" s="327">
        <f>SUM(G10:G12)</f>
        <v>2417.83</v>
      </c>
    </row>
    <row r="14" spans="1:11" s="68" customFormat="1" ht="43.5" customHeight="1" x14ac:dyDescent="0.2">
      <c r="A14" s="325">
        <v>3</v>
      </c>
      <c r="B14" s="311" t="s">
        <v>455</v>
      </c>
      <c r="C14" s="312" t="s">
        <v>605</v>
      </c>
      <c r="D14" s="300"/>
      <c r="E14" s="300"/>
      <c r="F14" s="330"/>
      <c r="G14" s="326">
        <f>0.85*1.1675*G13</f>
        <v>2399.39</v>
      </c>
    </row>
    <row r="15" spans="1:11" s="68" customFormat="1" ht="34.15" customHeight="1" x14ac:dyDescent="0.2">
      <c r="A15" s="325">
        <v>4</v>
      </c>
      <c r="B15" s="311" t="s">
        <v>239</v>
      </c>
      <c r="C15" s="312" t="s">
        <v>84</v>
      </c>
      <c r="D15" s="300"/>
      <c r="E15" s="300"/>
      <c r="F15" s="330"/>
      <c r="G15" s="326">
        <f>1.3*G14</f>
        <v>3119.21</v>
      </c>
    </row>
    <row r="16" spans="1:11" s="68" customFormat="1" ht="43.15" customHeight="1" x14ac:dyDescent="0.2">
      <c r="A16" s="325">
        <v>5</v>
      </c>
      <c r="B16" s="311" t="s">
        <v>85</v>
      </c>
      <c r="C16" s="846" t="s">
        <v>506</v>
      </c>
      <c r="D16" s="311"/>
      <c r="E16" s="311"/>
      <c r="F16" s="311"/>
      <c r="G16" s="326">
        <f>0.06*2.5*G15</f>
        <v>467.88</v>
      </c>
    </row>
    <row r="17" spans="1:29" s="68" customFormat="1" ht="49.5" customHeight="1" x14ac:dyDescent="0.2">
      <c r="A17" s="325">
        <v>6</v>
      </c>
      <c r="B17" s="311" t="s">
        <v>240</v>
      </c>
      <c r="C17" s="301" t="s">
        <v>507</v>
      </c>
      <c r="D17" s="300" t="s">
        <v>82</v>
      </c>
      <c r="E17" s="300">
        <f>E11</f>
        <v>0.17299999999999999</v>
      </c>
      <c r="F17" s="330">
        <v>1158</v>
      </c>
      <c r="G17" s="326">
        <f>E17*F17*1.2</f>
        <v>240.4</v>
      </c>
    </row>
    <row r="18" spans="1:29" s="68" customFormat="1" ht="33" customHeight="1" x14ac:dyDescent="0.2">
      <c r="A18" s="1360" t="s">
        <v>86</v>
      </c>
      <c r="B18" s="1361"/>
      <c r="C18" s="1361"/>
      <c r="D18" s="1361"/>
      <c r="E18" s="1361"/>
      <c r="F18" s="1362"/>
      <c r="G18" s="327">
        <f>G15+G16+G17</f>
        <v>3827.49</v>
      </c>
    </row>
    <row r="19" spans="1:29" s="69" customFormat="1" ht="25.9" customHeight="1" x14ac:dyDescent="0.2">
      <c r="A19" s="325">
        <v>7</v>
      </c>
      <c r="B19" s="311" t="s">
        <v>87</v>
      </c>
      <c r="C19" s="1363" t="s">
        <v>88</v>
      </c>
      <c r="D19" s="1364"/>
      <c r="E19" s="1364"/>
      <c r="F19" s="1365"/>
      <c r="G19" s="326">
        <f>0.066*G18</f>
        <v>252.61</v>
      </c>
    </row>
    <row r="20" spans="1:29" s="69" customFormat="1" ht="20.45" customHeight="1" x14ac:dyDescent="0.25">
      <c r="A20" s="328">
        <v>8</v>
      </c>
      <c r="B20" s="1366" t="s">
        <v>89</v>
      </c>
      <c r="C20" s="1367"/>
      <c r="D20" s="1367"/>
      <c r="E20" s="1367"/>
      <c r="F20" s="1368"/>
      <c r="G20" s="329">
        <f>SUM(G18:G19)</f>
        <v>4080.1</v>
      </c>
      <c r="I20" s="70"/>
    </row>
    <row r="21" spans="1:29" s="71" customFormat="1" ht="31.5" customHeight="1" thickBot="1" x14ac:dyDescent="0.3">
      <c r="A21" s="1369" t="str">
        <f>База!G5</f>
        <v>Итого с учетом К=6,87 (индекс пересчёта на 4 кв.2025 г. (письмо Минстроя России № 62725-ИФ/09 от 20.10.2025)</v>
      </c>
      <c r="B21" s="1370"/>
      <c r="C21" s="1370"/>
      <c r="D21" s="1370"/>
      <c r="E21" s="1370"/>
      <c r="F21" s="1371"/>
      <c r="G21" s="335">
        <f>G20*База!$E$5</f>
        <v>28030.29</v>
      </c>
      <c r="I21" s="1355"/>
      <c r="J21" s="1355"/>
      <c r="K21" s="1355"/>
      <c r="L21" s="1355"/>
      <c r="M21" s="1355"/>
      <c r="N21" s="1355"/>
      <c r="O21" s="1355"/>
      <c r="P21" s="1355"/>
      <c r="Q21" s="1355"/>
      <c r="R21" s="1355"/>
      <c r="S21" s="1355"/>
      <c r="T21" s="1355"/>
    </row>
    <row r="22" spans="1:29" s="68" customFormat="1" ht="15" hidden="1" x14ac:dyDescent="0.25">
      <c r="A22" s="306"/>
      <c r="B22" s="1372"/>
      <c r="C22" s="1373"/>
      <c r="D22" s="1373"/>
      <c r="E22" s="1373"/>
      <c r="F22" s="1374"/>
      <c r="G22" s="307"/>
      <c r="I22" s="845"/>
      <c r="J22" s="845"/>
      <c r="K22" s="845"/>
      <c r="L22" s="845"/>
      <c r="M22" s="845"/>
      <c r="N22" s="845"/>
      <c r="O22" s="845"/>
      <c r="P22" s="845"/>
      <c r="Q22" s="845"/>
      <c r="R22" s="845"/>
      <c r="S22" s="845"/>
      <c r="T22" s="845"/>
    </row>
    <row r="23" spans="1:29" s="65" customFormat="1" ht="15" hidden="1" x14ac:dyDescent="0.2">
      <c r="A23" s="287"/>
      <c r="B23" s="1375" t="s">
        <v>91</v>
      </c>
      <c r="C23" s="1376"/>
      <c r="D23" s="1376"/>
      <c r="E23" s="1376"/>
      <c r="F23" s="1377"/>
      <c r="G23" s="291">
        <f>G21*0.18</f>
        <v>5045.45</v>
      </c>
      <c r="H23" s="73"/>
      <c r="I23" s="73"/>
      <c r="J23" s="73"/>
      <c r="K23" s="73"/>
      <c r="L23" s="74"/>
      <c r="M23" s="74"/>
      <c r="N23" s="74"/>
      <c r="O23" s="74"/>
      <c r="P23" s="74"/>
      <c r="Q23" s="74"/>
      <c r="R23" s="74"/>
      <c r="S23" s="74"/>
      <c r="T23" s="74"/>
      <c r="AC23" s="75"/>
    </row>
    <row r="24" spans="1:29" s="65" customFormat="1" ht="15" hidden="1" x14ac:dyDescent="0.2">
      <c r="A24" s="287"/>
      <c r="B24" s="1378" t="s">
        <v>92</v>
      </c>
      <c r="C24" s="1379"/>
      <c r="D24" s="1379"/>
      <c r="E24" s="1379"/>
      <c r="F24" s="1380"/>
      <c r="G24" s="292">
        <f>G22+G23</f>
        <v>5045.45</v>
      </c>
      <c r="H24" s="76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</row>
    <row r="25" spans="1:29" s="65" customFormat="1" ht="15" x14ac:dyDescent="0.2">
      <c r="A25" s="293"/>
      <c r="B25" s="294"/>
      <c r="C25" s="294"/>
      <c r="D25" s="294"/>
      <c r="E25" s="294"/>
      <c r="F25" s="294"/>
      <c r="G25" s="295"/>
      <c r="H25" s="76"/>
      <c r="I25" s="1355"/>
      <c r="J25" s="1355"/>
      <c r="K25" s="1355"/>
      <c r="L25" s="1355"/>
      <c r="M25" s="1355"/>
      <c r="N25" s="1355"/>
      <c r="O25" s="1355"/>
      <c r="P25" s="1355"/>
      <c r="Q25" s="1355"/>
      <c r="R25" s="1355"/>
      <c r="S25" s="1355"/>
      <c r="T25" s="1355"/>
    </row>
    <row r="26" spans="1:29" s="65" customFormat="1" ht="15" hidden="1" x14ac:dyDescent="0.2">
      <c r="A26" s="293"/>
      <c r="B26" s="294"/>
      <c r="C26" s="294"/>
      <c r="D26" s="294"/>
      <c r="E26" s="294"/>
      <c r="F26" s="294"/>
      <c r="G26" s="295"/>
      <c r="H26" s="76"/>
      <c r="I26" s="845"/>
      <c r="J26" s="845"/>
      <c r="K26" s="845"/>
      <c r="L26" s="845"/>
      <c r="M26" s="845"/>
      <c r="N26" s="845"/>
      <c r="O26" s="845"/>
      <c r="P26" s="845"/>
      <c r="Q26" s="845"/>
      <c r="R26" s="845"/>
      <c r="S26" s="845"/>
      <c r="T26" s="845"/>
    </row>
    <row r="27" spans="1:29" s="65" customFormat="1" ht="15" customHeight="1" x14ac:dyDescent="0.25">
      <c r="A27" s="314"/>
      <c r="B27" s="315" t="s">
        <v>94</v>
      </c>
      <c r="C27" s="316"/>
      <c r="D27" s="317" t="str">
        <f>База!S2</f>
        <v>Левицкая М.В.</v>
      </c>
      <c r="E27" s="318"/>
      <c r="F27" s="319"/>
      <c r="G27" s="320"/>
      <c r="H27" s="80"/>
      <c r="I27" s="1355"/>
      <c r="J27" s="1355"/>
      <c r="K27" s="1355"/>
      <c r="L27" s="1355"/>
      <c r="M27" s="1355"/>
      <c r="N27" s="1355"/>
      <c r="O27" s="1355"/>
      <c r="P27" s="1355"/>
      <c r="Q27" s="1355"/>
      <c r="R27" s="1355"/>
      <c r="S27" s="1355"/>
      <c r="T27" s="1355"/>
    </row>
    <row r="28" spans="1:29" s="65" customFormat="1" ht="15" customHeight="1" x14ac:dyDescent="0.25">
      <c r="A28" s="296"/>
      <c r="B28" s="303"/>
      <c r="C28" s="258"/>
      <c r="D28" s="258"/>
      <c r="E28" s="304"/>
      <c r="F28" s="297"/>
      <c r="G28" s="297"/>
      <c r="H28" s="80"/>
      <c r="I28" s="1355"/>
      <c r="J28" s="1355"/>
      <c r="K28" s="1355"/>
      <c r="L28" s="1355"/>
      <c r="M28" s="1355"/>
      <c r="N28" s="1355"/>
      <c r="O28" s="1355"/>
      <c r="P28" s="1355"/>
      <c r="Q28" s="1355"/>
      <c r="R28" s="1355"/>
      <c r="S28" s="1355"/>
      <c r="T28" s="1355"/>
    </row>
    <row r="29" spans="1:29" s="65" customFormat="1" ht="15" customHeight="1" x14ac:dyDescent="0.25">
      <c r="A29" s="126"/>
      <c r="B29" s="315" t="s">
        <v>95</v>
      </c>
      <c r="C29" s="302"/>
      <c r="D29" s="258"/>
      <c r="E29" s="305"/>
      <c r="F29" s="298"/>
      <c r="G29" s="297"/>
      <c r="H29" s="85"/>
      <c r="I29" s="1355"/>
      <c r="J29" s="1355"/>
      <c r="K29" s="1355"/>
      <c r="L29" s="1355"/>
      <c r="M29" s="1355"/>
      <c r="N29" s="1355"/>
      <c r="O29" s="1355"/>
      <c r="P29" s="1355"/>
      <c r="Q29" s="1355"/>
      <c r="R29" s="1355"/>
      <c r="S29" s="1355"/>
      <c r="T29" s="1355"/>
    </row>
    <row r="30" spans="1:29" s="65" customFormat="1" ht="15" customHeight="1" x14ac:dyDescent="0.2">
      <c r="B30" s="68"/>
      <c r="C30" s="68"/>
      <c r="D30" s="68"/>
      <c r="E30" s="83"/>
      <c r="F30" s="84"/>
      <c r="G30" s="76"/>
      <c r="H30" s="85"/>
      <c r="I30" s="1355"/>
      <c r="J30" s="1355"/>
      <c r="K30" s="1355"/>
      <c r="L30" s="1355"/>
      <c r="M30" s="1355"/>
      <c r="N30" s="1355"/>
      <c r="O30" s="1355"/>
      <c r="P30" s="1355"/>
      <c r="Q30" s="1355"/>
      <c r="R30" s="1355"/>
      <c r="S30" s="1355"/>
      <c r="T30" s="1355"/>
    </row>
    <row r="31" spans="1:29" ht="14.25" x14ac:dyDescent="0.2">
      <c r="I31" s="1355"/>
      <c r="J31" s="1355"/>
      <c r="K31" s="1355"/>
      <c r="L31" s="1355"/>
      <c r="M31" s="1355"/>
      <c r="N31" s="1355"/>
      <c r="O31" s="1355"/>
      <c r="P31" s="1355"/>
      <c r="Q31" s="1355"/>
      <c r="R31" s="1355"/>
      <c r="S31" s="1355"/>
      <c r="T31" s="1355"/>
    </row>
    <row r="32" spans="1:29" s="65" customFormat="1" hidden="1" x14ac:dyDescent="0.2"/>
    <row r="33" spans="1:20" s="65" customFormat="1" ht="45.75" hidden="1" customHeight="1" x14ac:dyDescent="0.2">
      <c r="A33" s="77"/>
      <c r="B33" s="77" t="s">
        <v>94</v>
      </c>
      <c r="C33" s="87"/>
      <c r="D33" s="77"/>
      <c r="E33" s="88"/>
      <c r="F33" s="78"/>
      <c r="G33" s="79" t="s">
        <v>96</v>
      </c>
      <c r="H33" s="80"/>
      <c r="I33" s="81"/>
      <c r="J33" s="89"/>
      <c r="K33" s="90"/>
      <c r="L33" s="89"/>
    </row>
    <row r="34" spans="1:20" s="65" customFormat="1" ht="18.75" hidden="1" customHeight="1" x14ac:dyDescent="0.2">
      <c r="A34" s="81"/>
      <c r="B34" s="91"/>
      <c r="C34" s="81"/>
      <c r="D34" s="81"/>
      <c r="E34" s="82"/>
      <c r="F34" s="82"/>
      <c r="G34" s="82"/>
      <c r="H34" s="80"/>
      <c r="I34" s="82"/>
      <c r="J34" s="89"/>
      <c r="K34" s="90"/>
      <c r="L34" s="89"/>
    </row>
    <row r="35" spans="1:20" s="65" customFormat="1" ht="21.75" hidden="1" customHeight="1" x14ac:dyDescent="0.2">
      <c r="E35" s="84"/>
      <c r="F35" s="84"/>
      <c r="G35" s="76"/>
      <c r="H35" s="85"/>
      <c r="I35" s="81"/>
      <c r="J35" s="92"/>
      <c r="K35" s="85"/>
      <c r="L35" s="92"/>
    </row>
    <row r="36" spans="1:20" s="65" customFormat="1" hidden="1" x14ac:dyDescent="0.2">
      <c r="B36" s="77" t="s">
        <v>95</v>
      </c>
      <c r="C36" s="93"/>
      <c r="E36" s="84"/>
      <c r="F36" s="84"/>
      <c r="G36" s="82" t="s">
        <v>97</v>
      </c>
      <c r="H36" s="85"/>
      <c r="I36" s="81"/>
      <c r="J36" s="92"/>
      <c r="K36" s="85"/>
      <c r="L36" s="92"/>
    </row>
    <row r="37" spans="1:20" s="65" customFormat="1" hidden="1" x14ac:dyDescent="0.2">
      <c r="E37" s="84"/>
      <c r="F37" s="84"/>
      <c r="G37" s="76"/>
      <c r="H37" s="85"/>
      <c r="I37" s="85"/>
      <c r="J37" s="92"/>
      <c r="K37" s="85"/>
      <c r="L37" s="92"/>
    </row>
    <row r="38" spans="1:20" hidden="1" x14ac:dyDescent="0.2"/>
    <row r="39" spans="1:20" hidden="1" x14ac:dyDescent="0.2"/>
    <row r="40" spans="1:20" ht="14.25" x14ac:dyDescent="0.2">
      <c r="I40" s="1355"/>
      <c r="J40" s="1355"/>
      <c r="K40" s="1355"/>
      <c r="L40" s="1355"/>
      <c r="M40" s="1355"/>
      <c r="N40" s="1355"/>
      <c r="O40" s="1355"/>
      <c r="P40" s="1355"/>
      <c r="Q40" s="1355"/>
      <c r="R40" s="1355"/>
      <c r="S40" s="1355"/>
      <c r="T40" s="1355"/>
    </row>
  </sheetData>
  <mergeCells count="23">
    <mergeCell ref="A6:G6"/>
    <mergeCell ref="E1:G1"/>
    <mergeCell ref="A2:G2"/>
    <mergeCell ref="A3:G3"/>
    <mergeCell ref="A4:G4"/>
    <mergeCell ref="A5:G5"/>
    <mergeCell ref="I27:T27"/>
    <mergeCell ref="A7:G7"/>
    <mergeCell ref="A13:F13"/>
    <mergeCell ref="A18:F18"/>
    <mergeCell ref="C19:F19"/>
    <mergeCell ref="B20:F20"/>
    <mergeCell ref="A21:F21"/>
    <mergeCell ref="I21:T21"/>
    <mergeCell ref="B22:F22"/>
    <mergeCell ref="B23:F23"/>
    <mergeCell ref="B24:F24"/>
    <mergeCell ref="I25:T25"/>
    <mergeCell ref="I28:T28"/>
    <mergeCell ref="I29:T29"/>
    <mergeCell ref="I30:T30"/>
    <mergeCell ref="I31:T31"/>
    <mergeCell ref="I40:T40"/>
  </mergeCells>
  <pageMargins left="0.59055118110236227" right="0.15748031496062992" top="0.35433070866141736" bottom="0.19685039370078741" header="0.15748031496062992" footer="0.15748031496062992"/>
  <pageSetup paperSize="9" scale="6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8"/>
  <sheetViews>
    <sheetView view="pageBreakPreview" zoomScale="80" zoomScaleNormal="100" zoomScaleSheetLayoutView="80" workbookViewId="0">
      <selection activeCell="A4" sqref="A4:G4"/>
    </sheetView>
  </sheetViews>
  <sheetFormatPr defaultRowHeight="12.75" x14ac:dyDescent="0.2"/>
  <cols>
    <col min="1" max="1" width="5" customWidth="1"/>
    <col min="2" max="2" width="34" customWidth="1"/>
    <col min="3" max="3" width="49.140625" customWidth="1"/>
    <col min="4" max="5" width="9.28515625" customWidth="1"/>
    <col min="6" max="6" width="13.28515625" customWidth="1"/>
    <col min="7" max="7" width="21.5703125" customWidth="1"/>
    <col min="8" max="9" width="12.85546875" bestFit="1" customWidth="1"/>
    <col min="15" max="16" width="10.28515625" bestFit="1" customWidth="1"/>
    <col min="24" max="27" width="10.28515625" bestFit="1" customWidth="1"/>
    <col min="32" max="32" width="12.140625" bestFit="1" customWidth="1"/>
    <col min="257" max="257" width="5" customWidth="1"/>
    <col min="258" max="258" width="34" customWidth="1"/>
    <col min="259" max="259" width="47" customWidth="1"/>
    <col min="260" max="261" width="9.28515625" customWidth="1"/>
    <col min="262" max="262" width="13.28515625" customWidth="1"/>
    <col min="263" max="263" width="21.5703125" customWidth="1"/>
    <col min="264" max="265" width="12.85546875" bestFit="1" customWidth="1"/>
    <col min="271" max="272" width="10.28515625" bestFit="1" customWidth="1"/>
    <col min="280" max="283" width="10.28515625" bestFit="1" customWidth="1"/>
    <col min="288" max="288" width="12.140625" bestFit="1" customWidth="1"/>
    <col min="513" max="513" width="5" customWidth="1"/>
    <col min="514" max="514" width="34" customWidth="1"/>
    <col min="515" max="515" width="47" customWidth="1"/>
    <col min="516" max="517" width="9.28515625" customWidth="1"/>
    <col min="518" max="518" width="13.28515625" customWidth="1"/>
    <col min="519" max="519" width="21.5703125" customWidth="1"/>
    <col min="520" max="521" width="12.85546875" bestFit="1" customWidth="1"/>
    <col min="527" max="528" width="10.28515625" bestFit="1" customWidth="1"/>
    <col min="536" max="539" width="10.28515625" bestFit="1" customWidth="1"/>
    <col min="544" max="544" width="12.140625" bestFit="1" customWidth="1"/>
    <col min="769" max="769" width="5" customWidth="1"/>
    <col min="770" max="770" width="34" customWidth="1"/>
    <col min="771" max="771" width="47" customWidth="1"/>
    <col min="772" max="773" width="9.28515625" customWidth="1"/>
    <col min="774" max="774" width="13.28515625" customWidth="1"/>
    <col min="775" max="775" width="21.5703125" customWidth="1"/>
    <col min="776" max="777" width="12.85546875" bestFit="1" customWidth="1"/>
    <col min="783" max="784" width="10.28515625" bestFit="1" customWidth="1"/>
    <col min="792" max="795" width="10.28515625" bestFit="1" customWidth="1"/>
    <col min="800" max="800" width="12.140625" bestFit="1" customWidth="1"/>
    <col min="1025" max="1025" width="5" customWidth="1"/>
    <col min="1026" max="1026" width="34" customWidth="1"/>
    <col min="1027" max="1027" width="47" customWidth="1"/>
    <col min="1028" max="1029" width="9.28515625" customWidth="1"/>
    <col min="1030" max="1030" width="13.28515625" customWidth="1"/>
    <col min="1031" max="1031" width="21.5703125" customWidth="1"/>
    <col min="1032" max="1033" width="12.85546875" bestFit="1" customWidth="1"/>
    <col min="1039" max="1040" width="10.28515625" bestFit="1" customWidth="1"/>
    <col min="1048" max="1051" width="10.28515625" bestFit="1" customWidth="1"/>
    <col min="1056" max="1056" width="12.140625" bestFit="1" customWidth="1"/>
    <col min="1281" max="1281" width="5" customWidth="1"/>
    <col min="1282" max="1282" width="34" customWidth="1"/>
    <col min="1283" max="1283" width="47" customWidth="1"/>
    <col min="1284" max="1285" width="9.28515625" customWidth="1"/>
    <col min="1286" max="1286" width="13.28515625" customWidth="1"/>
    <col min="1287" max="1287" width="21.5703125" customWidth="1"/>
    <col min="1288" max="1289" width="12.85546875" bestFit="1" customWidth="1"/>
    <col min="1295" max="1296" width="10.28515625" bestFit="1" customWidth="1"/>
    <col min="1304" max="1307" width="10.28515625" bestFit="1" customWidth="1"/>
    <col min="1312" max="1312" width="12.140625" bestFit="1" customWidth="1"/>
    <col min="1537" max="1537" width="5" customWidth="1"/>
    <col min="1538" max="1538" width="34" customWidth="1"/>
    <col min="1539" max="1539" width="47" customWidth="1"/>
    <col min="1540" max="1541" width="9.28515625" customWidth="1"/>
    <col min="1542" max="1542" width="13.28515625" customWidth="1"/>
    <col min="1543" max="1543" width="21.5703125" customWidth="1"/>
    <col min="1544" max="1545" width="12.85546875" bestFit="1" customWidth="1"/>
    <col min="1551" max="1552" width="10.28515625" bestFit="1" customWidth="1"/>
    <col min="1560" max="1563" width="10.28515625" bestFit="1" customWidth="1"/>
    <col min="1568" max="1568" width="12.140625" bestFit="1" customWidth="1"/>
    <col min="1793" max="1793" width="5" customWidth="1"/>
    <col min="1794" max="1794" width="34" customWidth="1"/>
    <col min="1795" max="1795" width="47" customWidth="1"/>
    <col min="1796" max="1797" width="9.28515625" customWidth="1"/>
    <col min="1798" max="1798" width="13.28515625" customWidth="1"/>
    <col min="1799" max="1799" width="21.5703125" customWidth="1"/>
    <col min="1800" max="1801" width="12.85546875" bestFit="1" customWidth="1"/>
    <col min="1807" max="1808" width="10.28515625" bestFit="1" customWidth="1"/>
    <col min="1816" max="1819" width="10.28515625" bestFit="1" customWidth="1"/>
    <col min="1824" max="1824" width="12.140625" bestFit="1" customWidth="1"/>
    <col min="2049" max="2049" width="5" customWidth="1"/>
    <col min="2050" max="2050" width="34" customWidth="1"/>
    <col min="2051" max="2051" width="47" customWidth="1"/>
    <col min="2052" max="2053" width="9.28515625" customWidth="1"/>
    <col min="2054" max="2054" width="13.28515625" customWidth="1"/>
    <col min="2055" max="2055" width="21.5703125" customWidth="1"/>
    <col min="2056" max="2057" width="12.85546875" bestFit="1" customWidth="1"/>
    <col min="2063" max="2064" width="10.28515625" bestFit="1" customWidth="1"/>
    <col min="2072" max="2075" width="10.28515625" bestFit="1" customWidth="1"/>
    <col min="2080" max="2080" width="12.140625" bestFit="1" customWidth="1"/>
    <col min="2305" max="2305" width="5" customWidth="1"/>
    <col min="2306" max="2306" width="34" customWidth="1"/>
    <col min="2307" max="2307" width="47" customWidth="1"/>
    <col min="2308" max="2309" width="9.28515625" customWidth="1"/>
    <col min="2310" max="2310" width="13.28515625" customWidth="1"/>
    <col min="2311" max="2311" width="21.5703125" customWidth="1"/>
    <col min="2312" max="2313" width="12.85546875" bestFit="1" customWidth="1"/>
    <col min="2319" max="2320" width="10.28515625" bestFit="1" customWidth="1"/>
    <col min="2328" max="2331" width="10.28515625" bestFit="1" customWidth="1"/>
    <col min="2336" max="2336" width="12.140625" bestFit="1" customWidth="1"/>
    <col min="2561" max="2561" width="5" customWidth="1"/>
    <col min="2562" max="2562" width="34" customWidth="1"/>
    <col min="2563" max="2563" width="47" customWidth="1"/>
    <col min="2564" max="2565" width="9.28515625" customWidth="1"/>
    <col min="2566" max="2566" width="13.28515625" customWidth="1"/>
    <col min="2567" max="2567" width="21.5703125" customWidth="1"/>
    <col min="2568" max="2569" width="12.85546875" bestFit="1" customWidth="1"/>
    <col min="2575" max="2576" width="10.28515625" bestFit="1" customWidth="1"/>
    <col min="2584" max="2587" width="10.28515625" bestFit="1" customWidth="1"/>
    <col min="2592" max="2592" width="12.140625" bestFit="1" customWidth="1"/>
    <col min="2817" max="2817" width="5" customWidth="1"/>
    <col min="2818" max="2818" width="34" customWidth="1"/>
    <col min="2819" max="2819" width="47" customWidth="1"/>
    <col min="2820" max="2821" width="9.28515625" customWidth="1"/>
    <col min="2822" max="2822" width="13.28515625" customWidth="1"/>
    <col min="2823" max="2823" width="21.5703125" customWidth="1"/>
    <col min="2824" max="2825" width="12.85546875" bestFit="1" customWidth="1"/>
    <col min="2831" max="2832" width="10.28515625" bestFit="1" customWidth="1"/>
    <col min="2840" max="2843" width="10.28515625" bestFit="1" customWidth="1"/>
    <col min="2848" max="2848" width="12.140625" bestFit="1" customWidth="1"/>
    <col min="3073" max="3073" width="5" customWidth="1"/>
    <col min="3074" max="3074" width="34" customWidth="1"/>
    <col min="3075" max="3075" width="47" customWidth="1"/>
    <col min="3076" max="3077" width="9.28515625" customWidth="1"/>
    <col min="3078" max="3078" width="13.28515625" customWidth="1"/>
    <col min="3079" max="3079" width="21.5703125" customWidth="1"/>
    <col min="3080" max="3081" width="12.85546875" bestFit="1" customWidth="1"/>
    <col min="3087" max="3088" width="10.28515625" bestFit="1" customWidth="1"/>
    <col min="3096" max="3099" width="10.28515625" bestFit="1" customWidth="1"/>
    <col min="3104" max="3104" width="12.140625" bestFit="1" customWidth="1"/>
    <col min="3329" max="3329" width="5" customWidth="1"/>
    <col min="3330" max="3330" width="34" customWidth="1"/>
    <col min="3331" max="3331" width="47" customWidth="1"/>
    <col min="3332" max="3333" width="9.28515625" customWidth="1"/>
    <col min="3334" max="3334" width="13.28515625" customWidth="1"/>
    <col min="3335" max="3335" width="21.5703125" customWidth="1"/>
    <col min="3336" max="3337" width="12.85546875" bestFit="1" customWidth="1"/>
    <col min="3343" max="3344" width="10.28515625" bestFit="1" customWidth="1"/>
    <col min="3352" max="3355" width="10.28515625" bestFit="1" customWidth="1"/>
    <col min="3360" max="3360" width="12.140625" bestFit="1" customWidth="1"/>
    <col min="3585" max="3585" width="5" customWidth="1"/>
    <col min="3586" max="3586" width="34" customWidth="1"/>
    <col min="3587" max="3587" width="47" customWidth="1"/>
    <col min="3588" max="3589" width="9.28515625" customWidth="1"/>
    <col min="3590" max="3590" width="13.28515625" customWidth="1"/>
    <col min="3591" max="3591" width="21.5703125" customWidth="1"/>
    <col min="3592" max="3593" width="12.85546875" bestFit="1" customWidth="1"/>
    <col min="3599" max="3600" width="10.28515625" bestFit="1" customWidth="1"/>
    <col min="3608" max="3611" width="10.28515625" bestFit="1" customWidth="1"/>
    <col min="3616" max="3616" width="12.140625" bestFit="1" customWidth="1"/>
    <col min="3841" max="3841" width="5" customWidth="1"/>
    <col min="3842" max="3842" width="34" customWidth="1"/>
    <col min="3843" max="3843" width="47" customWidth="1"/>
    <col min="3844" max="3845" width="9.28515625" customWidth="1"/>
    <col min="3846" max="3846" width="13.28515625" customWidth="1"/>
    <col min="3847" max="3847" width="21.5703125" customWidth="1"/>
    <col min="3848" max="3849" width="12.85546875" bestFit="1" customWidth="1"/>
    <col min="3855" max="3856" width="10.28515625" bestFit="1" customWidth="1"/>
    <col min="3864" max="3867" width="10.28515625" bestFit="1" customWidth="1"/>
    <col min="3872" max="3872" width="12.140625" bestFit="1" customWidth="1"/>
    <col min="4097" max="4097" width="5" customWidth="1"/>
    <col min="4098" max="4098" width="34" customWidth="1"/>
    <col min="4099" max="4099" width="47" customWidth="1"/>
    <col min="4100" max="4101" width="9.28515625" customWidth="1"/>
    <col min="4102" max="4102" width="13.28515625" customWidth="1"/>
    <col min="4103" max="4103" width="21.5703125" customWidth="1"/>
    <col min="4104" max="4105" width="12.85546875" bestFit="1" customWidth="1"/>
    <col min="4111" max="4112" width="10.28515625" bestFit="1" customWidth="1"/>
    <col min="4120" max="4123" width="10.28515625" bestFit="1" customWidth="1"/>
    <col min="4128" max="4128" width="12.140625" bestFit="1" customWidth="1"/>
    <col min="4353" max="4353" width="5" customWidth="1"/>
    <col min="4354" max="4354" width="34" customWidth="1"/>
    <col min="4355" max="4355" width="47" customWidth="1"/>
    <col min="4356" max="4357" width="9.28515625" customWidth="1"/>
    <col min="4358" max="4358" width="13.28515625" customWidth="1"/>
    <col min="4359" max="4359" width="21.5703125" customWidth="1"/>
    <col min="4360" max="4361" width="12.85546875" bestFit="1" customWidth="1"/>
    <col min="4367" max="4368" width="10.28515625" bestFit="1" customWidth="1"/>
    <col min="4376" max="4379" width="10.28515625" bestFit="1" customWidth="1"/>
    <col min="4384" max="4384" width="12.140625" bestFit="1" customWidth="1"/>
    <col min="4609" max="4609" width="5" customWidth="1"/>
    <col min="4610" max="4610" width="34" customWidth="1"/>
    <col min="4611" max="4611" width="47" customWidth="1"/>
    <col min="4612" max="4613" width="9.28515625" customWidth="1"/>
    <col min="4614" max="4614" width="13.28515625" customWidth="1"/>
    <col min="4615" max="4615" width="21.5703125" customWidth="1"/>
    <col min="4616" max="4617" width="12.85546875" bestFit="1" customWidth="1"/>
    <col min="4623" max="4624" width="10.28515625" bestFit="1" customWidth="1"/>
    <col min="4632" max="4635" width="10.28515625" bestFit="1" customWidth="1"/>
    <col min="4640" max="4640" width="12.140625" bestFit="1" customWidth="1"/>
    <col min="4865" max="4865" width="5" customWidth="1"/>
    <col min="4866" max="4866" width="34" customWidth="1"/>
    <col min="4867" max="4867" width="47" customWidth="1"/>
    <col min="4868" max="4869" width="9.28515625" customWidth="1"/>
    <col min="4870" max="4870" width="13.28515625" customWidth="1"/>
    <col min="4871" max="4871" width="21.5703125" customWidth="1"/>
    <col min="4872" max="4873" width="12.85546875" bestFit="1" customWidth="1"/>
    <col min="4879" max="4880" width="10.28515625" bestFit="1" customWidth="1"/>
    <col min="4888" max="4891" width="10.28515625" bestFit="1" customWidth="1"/>
    <col min="4896" max="4896" width="12.140625" bestFit="1" customWidth="1"/>
    <col min="5121" max="5121" width="5" customWidth="1"/>
    <col min="5122" max="5122" width="34" customWidth="1"/>
    <col min="5123" max="5123" width="47" customWidth="1"/>
    <col min="5124" max="5125" width="9.28515625" customWidth="1"/>
    <col min="5126" max="5126" width="13.28515625" customWidth="1"/>
    <col min="5127" max="5127" width="21.5703125" customWidth="1"/>
    <col min="5128" max="5129" width="12.85546875" bestFit="1" customWidth="1"/>
    <col min="5135" max="5136" width="10.28515625" bestFit="1" customWidth="1"/>
    <col min="5144" max="5147" width="10.28515625" bestFit="1" customWidth="1"/>
    <col min="5152" max="5152" width="12.140625" bestFit="1" customWidth="1"/>
    <col min="5377" max="5377" width="5" customWidth="1"/>
    <col min="5378" max="5378" width="34" customWidth="1"/>
    <col min="5379" max="5379" width="47" customWidth="1"/>
    <col min="5380" max="5381" width="9.28515625" customWidth="1"/>
    <col min="5382" max="5382" width="13.28515625" customWidth="1"/>
    <col min="5383" max="5383" width="21.5703125" customWidth="1"/>
    <col min="5384" max="5385" width="12.85546875" bestFit="1" customWidth="1"/>
    <col min="5391" max="5392" width="10.28515625" bestFit="1" customWidth="1"/>
    <col min="5400" max="5403" width="10.28515625" bestFit="1" customWidth="1"/>
    <col min="5408" max="5408" width="12.140625" bestFit="1" customWidth="1"/>
    <col min="5633" max="5633" width="5" customWidth="1"/>
    <col min="5634" max="5634" width="34" customWidth="1"/>
    <col min="5635" max="5635" width="47" customWidth="1"/>
    <col min="5636" max="5637" width="9.28515625" customWidth="1"/>
    <col min="5638" max="5638" width="13.28515625" customWidth="1"/>
    <col min="5639" max="5639" width="21.5703125" customWidth="1"/>
    <col min="5640" max="5641" width="12.85546875" bestFit="1" customWidth="1"/>
    <col min="5647" max="5648" width="10.28515625" bestFit="1" customWidth="1"/>
    <col min="5656" max="5659" width="10.28515625" bestFit="1" customWidth="1"/>
    <col min="5664" max="5664" width="12.140625" bestFit="1" customWidth="1"/>
    <col min="5889" max="5889" width="5" customWidth="1"/>
    <col min="5890" max="5890" width="34" customWidth="1"/>
    <col min="5891" max="5891" width="47" customWidth="1"/>
    <col min="5892" max="5893" width="9.28515625" customWidth="1"/>
    <col min="5894" max="5894" width="13.28515625" customWidth="1"/>
    <col min="5895" max="5895" width="21.5703125" customWidth="1"/>
    <col min="5896" max="5897" width="12.85546875" bestFit="1" customWidth="1"/>
    <col min="5903" max="5904" width="10.28515625" bestFit="1" customWidth="1"/>
    <col min="5912" max="5915" width="10.28515625" bestFit="1" customWidth="1"/>
    <col min="5920" max="5920" width="12.140625" bestFit="1" customWidth="1"/>
    <col min="6145" max="6145" width="5" customWidth="1"/>
    <col min="6146" max="6146" width="34" customWidth="1"/>
    <col min="6147" max="6147" width="47" customWidth="1"/>
    <col min="6148" max="6149" width="9.28515625" customWidth="1"/>
    <col min="6150" max="6150" width="13.28515625" customWidth="1"/>
    <col min="6151" max="6151" width="21.5703125" customWidth="1"/>
    <col min="6152" max="6153" width="12.85546875" bestFit="1" customWidth="1"/>
    <col min="6159" max="6160" width="10.28515625" bestFit="1" customWidth="1"/>
    <col min="6168" max="6171" width="10.28515625" bestFit="1" customWidth="1"/>
    <col min="6176" max="6176" width="12.140625" bestFit="1" customWidth="1"/>
    <col min="6401" max="6401" width="5" customWidth="1"/>
    <col min="6402" max="6402" width="34" customWidth="1"/>
    <col min="6403" max="6403" width="47" customWidth="1"/>
    <col min="6404" max="6405" width="9.28515625" customWidth="1"/>
    <col min="6406" max="6406" width="13.28515625" customWidth="1"/>
    <col min="6407" max="6407" width="21.5703125" customWidth="1"/>
    <col min="6408" max="6409" width="12.85546875" bestFit="1" customWidth="1"/>
    <col min="6415" max="6416" width="10.28515625" bestFit="1" customWidth="1"/>
    <col min="6424" max="6427" width="10.28515625" bestFit="1" customWidth="1"/>
    <col min="6432" max="6432" width="12.140625" bestFit="1" customWidth="1"/>
    <col min="6657" max="6657" width="5" customWidth="1"/>
    <col min="6658" max="6658" width="34" customWidth="1"/>
    <col min="6659" max="6659" width="47" customWidth="1"/>
    <col min="6660" max="6661" width="9.28515625" customWidth="1"/>
    <col min="6662" max="6662" width="13.28515625" customWidth="1"/>
    <col min="6663" max="6663" width="21.5703125" customWidth="1"/>
    <col min="6664" max="6665" width="12.85546875" bestFit="1" customWidth="1"/>
    <col min="6671" max="6672" width="10.28515625" bestFit="1" customWidth="1"/>
    <col min="6680" max="6683" width="10.28515625" bestFit="1" customWidth="1"/>
    <col min="6688" max="6688" width="12.140625" bestFit="1" customWidth="1"/>
    <col min="6913" max="6913" width="5" customWidth="1"/>
    <col min="6914" max="6914" width="34" customWidth="1"/>
    <col min="6915" max="6915" width="47" customWidth="1"/>
    <col min="6916" max="6917" width="9.28515625" customWidth="1"/>
    <col min="6918" max="6918" width="13.28515625" customWidth="1"/>
    <col min="6919" max="6919" width="21.5703125" customWidth="1"/>
    <col min="6920" max="6921" width="12.85546875" bestFit="1" customWidth="1"/>
    <col min="6927" max="6928" width="10.28515625" bestFit="1" customWidth="1"/>
    <col min="6936" max="6939" width="10.28515625" bestFit="1" customWidth="1"/>
    <col min="6944" max="6944" width="12.140625" bestFit="1" customWidth="1"/>
    <col min="7169" max="7169" width="5" customWidth="1"/>
    <col min="7170" max="7170" width="34" customWidth="1"/>
    <col min="7171" max="7171" width="47" customWidth="1"/>
    <col min="7172" max="7173" width="9.28515625" customWidth="1"/>
    <col min="7174" max="7174" width="13.28515625" customWidth="1"/>
    <col min="7175" max="7175" width="21.5703125" customWidth="1"/>
    <col min="7176" max="7177" width="12.85546875" bestFit="1" customWidth="1"/>
    <col min="7183" max="7184" width="10.28515625" bestFit="1" customWidth="1"/>
    <col min="7192" max="7195" width="10.28515625" bestFit="1" customWidth="1"/>
    <col min="7200" max="7200" width="12.140625" bestFit="1" customWidth="1"/>
    <col min="7425" max="7425" width="5" customWidth="1"/>
    <col min="7426" max="7426" width="34" customWidth="1"/>
    <col min="7427" max="7427" width="47" customWidth="1"/>
    <col min="7428" max="7429" width="9.28515625" customWidth="1"/>
    <col min="7430" max="7430" width="13.28515625" customWidth="1"/>
    <col min="7431" max="7431" width="21.5703125" customWidth="1"/>
    <col min="7432" max="7433" width="12.85546875" bestFit="1" customWidth="1"/>
    <col min="7439" max="7440" width="10.28515625" bestFit="1" customWidth="1"/>
    <col min="7448" max="7451" width="10.28515625" bestFit="1" customWidth="1"/>
    <col min="7456" max="7456" width="12.140625" bestFit="1" customWidth="1"/>
    <col min="7681" max="7681" width="5" customWidth="1"/>
    <col min="7682" max="7682" width="34" customWidth="1"/>
    <col min="7683" max="7683" width="47" customWidth="1"/>
    <col min="7684" max="7685" width="9.28515625" customWidth="1"/>
    <col min="7686" max="7686" width="13.28515625" customWidth="1"/>
    <col min="7687" max="7687" width="21.5703125" customWidth="1"/>
    <col min="7688" max="7689" width="12.85546875" bestFit="1" customWidth="1"/>
    <col min="7695" max="7696" width="10.28515625" bestFit="1" customWidth="1"/>
    <col min="7704" max="7707" width="10.28515625" bestFit="1" customWidth="1"/>
    <col min="7712" max="7712" width="12.140625" bestFit="1" customWidth="1"/>
    <col min="7937" max="7937" width="5" customWidth="1"/>
    <col min="7938" max="7938" width="34" customWidth="1"/>
    <col min="7939" max="7939" width="47" customWidth="1"/>
    <col min="7940" max="7941" width="9.28515625" customWidth="1"/>
    <col min="7942" max="7942" width="13.28515625" customWidth="1"/>
    <col min="7943" max="7943" width="21.5703125" customWidth="1"/>
    <col min="7944" max="7945" width="12.85546875" bestFit="1" customWidth="1"/>
    <col min="7951" max="7952" width="10.28515625" bestFit="1" customWidth="1"/>
    <col min="7960" max="7963" width="10.28515625" bestFit="1" customWidth="1"/>
    <col min="7968" max="7968" width="12.140625" bestFit="1" customWidth="1"/>
    <col min="8193" max="8193" width="5" customWidth="1"/>
    <col min="8194" max="8194" width="34" customWidth="1"/>
    <col min="8195" max="8195" width="47" customWidth="1"/>
    <col min="8196" max="8197" width="9.28515625" customWidth="1"/>
    <col min="8198" max="8198" width="13.28515625" customWidth="1"/>
    <col min="8199" max="8199" width="21.5703125" customWidth="1"/>
    <col min="8200" max="8201" width="12.85546875" bestFit="1" customWidth="1"/>
    <col min="8207" max="8208" width="10.28515625" bestFit="1" customWidth="1"/>
    <col min="8216" max="8219" width="10.28515625" bestFit="1" customWidth="1"/>
    <col min="8224" max="8224" width="12.140625" bestFit="1" customWidth="1"/>
    <col min="8449" max="8449" width="5" customWidth="1"/>
    <col min="8450" max="8450" width="34" customWidth="1"/>
    <col min="8451" max="8451" width="47" customWidth="1"/>
    <col min="8452" max="8453" width="9.28515625" customWidth="1"/>
    <col min="8454" max="8454" width="13.28515625" customWidth="1"/>
    <col min="8455" max="8455" width="21.5703125" customWidth="1"/>
    <col min="8456" max="8457" width="12.85546875" bestFit="1" customWidth="1"/>
    <col min="8463" max="8464" width="10.28515625" bestFit="1" customWidth="1"/>
    <col min="8472" max="8475" width="10.28515625" bestFit="1" customWidth="1"/>
    <col min="8480" max="8480" width="12.140625" bestFit="1" customWidth="1"/>
    <col min="8705" max="8705" width="5" customWidth="1"/>
    <col min="8706" max="8706" width="34" customWidth="1"/>
    <col min="8707" max="8707" width="47" customWidth="1"/>
    <col min="8708" max="8709" width="9.28515625" customWidth="1"/>
    <col min="8710" max="8710" width="13.28515625" customWidth="1"/>
    <col min="8711" max="8711" width="21.5703125" customWidth="1"/>
    <col min="8712" max="8713" width="12.85546875" bestFit="1" customWidth="1"/>
    <col min="8719" max="8720" width="10.28515625" bestFit="1" customWidth="1"/>
    <col min="8728" max="8731" width="10.28515625" bestFit="1" customWidth="1"/>
    <col min="8736" max="8736" width="12.140625" bestFit="1" customWidth="1"/>
    <col min="8961" max="8961" width="5" customWidth="1"/>
    <col min="8962" max="8962" width="34" customWidth="1"/>
    <col min="8963" max="8963" width="47" customWidth="1"/>
    <col min="8964" max="8965" width="9.28515625" customWidth="1"/>
    <col min="8966" max="8966" width="13.28515625" customWidth="1"/>
    <col min="8967" max="8967" width="21.5703125" customWidth="1"/>
    <col min="8968" max="8969" width="12.85546875" bestFit="1" customWidth="1"/>
    <col min="8975" max="8976" width="10.28515625" bestFit="1" customWidth="1"/>
    <col min="8984" max="8987" width="10.28515625" bestFit="1" customWidth="1"/>
    <col min="8992" max="8992" width="12.140625" bestFit="1" customWidth="1"/>
    <col min="9217" max="9217" width="5" customWidth="1"/>
    <col min="9218" max="9218" width="34" customWidth="1"/>
    <col min="9219" max="9219" width="47" customWidth="1"/>
    <col min="9220" max="9221" width="9.28515625" customWidth="1"/>
    <col min="9222" max="9222" width="13.28515625" customWidth="1"/>
    <col min="9223" max="9223" width="21.5703125" customWidth="1"/>
    <col min="9224" max="9225" width="12.85546875" bestFit="1" customWidth="1"/>
    <col min="9231" max="9232" width="10.28515625" bestFit="1" customWidth="1"/>
    <col min="9240" max="9243" width="10.28515625" bestFit="1" customWidth="1"/>
    <col min="9248" max="9248" width="12.140625" bestFit="1" customWidth="1"/>
    <col min="9473" max="9473" width="5" customWidth="1"/>
    <col min="9474" max="9474" width="34" customWidth="1"/>
    <col min="9475" max="9475" width="47" customWidth="1"/>
    <col min="9476" max="9477" width="9.28515625" customWidth="1"/>
    <col min="9478" max="9478" width="13.28515625" customWidth="1"/>
    <col min="9479" max="9479" width="21.5703125" customWidth="1"/>
    <col min="9480" max="9481" width="12.85546875" bestFit="1" customWidth="1"/>
    <col min="9487" max="9488" width="10.28515625" bestFit="1" customWidth="1"/>
    <col min="9496" max="9499" width="10.28515625" bestFit="1" customWidth="1"/>
    <col min="9504" max="9504" width="12.140625" bestFit="1" customWidth="1"/>
    <col min="9729" max="9729" width="5" customWidth="1"/>
    <col min="9730" max="9730" width="34" customWidth="1"/>
    <col min="9731" max="9731" width="47" customWidth="1"/>
    <col min="9732" max="9733" width="9.28515625" customWidth="1"/>
    <col min="9734" max="9734" width="13.28515625" customWidth="1"/>
    <col min="9735" max="9735" width="21.5703125" customWidth="1"/>
    <col min="9736" max="9737" width="12.85546875" bestFit="1" customWidth="1"/>
    <col min="9743" max="9744" width="10.28515625" bestFit="1" customWidth="1"/>
    <col min="9752" max="9755" width="10.28515625" bestFit="1" customWidth="1"/>
    <col min="9760" max="9760" width="12.140625" bestFit="1" customWidth="1"/>
    <col min="9985" max="9985" width="5" customWidth="1"/>
    <col min="9986" max="9986" width="34" customWidth="1"/>
    <col min="9987" max="9987" width="47" customWidth="1"/>
    <col min="9988" max="9989" width="9.28515625" customWidth="1"/>
    <col min="9990" max="9990" width="13.28515625" customWidth="1"/>
    <col min="9991" max="9991" width="21.5703125" customWidth="1"/>
    <col min="9992" max="9993" width="12.85546875" bestFit="1" customWidth="1"/>
    <col min="9999" max="10000" width="10.28515625" bestFit="1" customWidth="1"/>
    <col min="10008" max="10011" width="10.28515625" bestFit="1" customWidth="1"/>
    <col min="10016" max="10016" width="12.140625" bestFit="1" customWidth="1"/>
    <col min="10241" max="10241" width="5" customWidth="1"/>
    <col min="10242" max="10242" width="34" customWidth="1"/>
    <col min="10243" max="10243" width="47" customWidth="1"/>
    <col min="10244" max="10245" width="9.28515625" customWidth="1"/>
    <col min="10246" max="10246" width="13.28515625" customWidth="1"/>
    <col min="10247" max="10247" width="21.5703125" customWidth="1"/>
    <col min="10248" max="10249" width="12.85546875" bestFit="1" customWidth="1"/>
    <col min="10255" max="10256" width="10.28515625" bestFit="1" customWidth="1"/>
    <col min="10264" max="10267" width="10.28515625" bestFit="1" customWidth="1"/>
    <col min="10272" max="10272" width="12.140625" bestFit="1" customWidth="1"/>
    <col min="10497" max="10497" width="5" customWidth="1"/>
    <col min="10498" max="10498" width="34" customWidth="1"/>
    <col min="10499" max="10499" width="47" customWidth="1"/>
    <col min="10500" max="10501" width="9.28515625" customWidth="1"/>
    <col min="10502" max="10502" width="13.28515625" customWidth="1"/>
    <col min="10503" max="10503" width="21.5703125" customWidth="1"/>
    <col min="10504" max="10505" width="12.85546875" bestFit="1" customWidth="1"/>
    <col min="10511" max="10512" width="10.28515625" bestFit="1" customWidth="1"/>
    <col min="10520" max="10523" width="10.28515625" bestFit="1" customWidth="1"/>
    <col min="10528" max="10528" width="12.140625" bestFit="1" customWidth="1"/>
    <col min="10753" max="10753" width="5" customWidth="1"/>
    <col min="10754" max="10754" width="34" customWidth="1"/>
    <col min="10755" max="10755" width="47" customWidth="1"/>
    <col min="10756" max="10757" width="9.28515625" customWidth="1"/>
    <col min="10758" max="10758" width="13.28515625" customWidth="1"/>
    <col min="10759" max="10759" width="21.5703125" customWidth="1"/>
    <col min="10760" max="10761" width="12.85546875" bestFit="1" customWidth="1"/>
    <col min="10767" max="10768" width="10.28515625" bestFit="1" customWidth="1"/>
    <col min="10776" max="10779" width="10.28515625" bestFit="1" customWidth="1"/>
    <col min="10784" max="10784" width="12.140625" bestFit="1" customWidth="1"/>
    <col min="11009" max="11009" width="5" customWidth="1"/>
    <col min="11010" max="11010" width="34" customWidth="1"/>
    <col min="11011" max="11011" width="47" customWidth="1"/>
    <col min="11012" max="11013" width="9.28515625" customWidth="1"/>
    <col min="11014" max="11014" width="13.28515625" customWidth="1"/>
    <col min="11015" max="11015" width="21.5703125" customWidth="1"/>
    <col min="11016" max="11017" width="12.85546875" bestFit="1" customWidth="1"/>
    <col min="11023" max="11024" width="10.28515625" bestFit="1" customWidth="1"/>
    <col min="11032" max="11035" width="10.28515625" bestFit="1" customWidth="1"/>
    <col min="11040" max="11040" width="12.140625" bestFit="1" customWidth="1"/>
    <col min="11265" max="11265" width="5" customWidth="1"/>
    <col min="11266" max="11266" width="34" customWidth="1"/>
    <col min="11267" max="11267" width="47" customWidth="1"/>
    <col min="11268" max="11269" width="9.28515625" customWidth="1"/>
    <col min="11270" max="11270" width="13.28515625" customWidth="1"/>
    <col min="11271" max="11271" width="21.5703125" customWidth="1"/>
    <col min="11272" max="11273" width="12.85546875" bestFit="1" customWidth="1"/>
    <col min="11279" max="11280" width="10.28515625" bestFit="1" customWidth="1"/>
    <col min="11288" max="11291" width="10.28515625" bestFit="1" customWidth="1"/>
    <col min="11296" max="11296" width="12.140625" bestFit="1" customWidth="1"/>
    <col min="11521" max="11521" width="5" customWidth="1"/>
    <col min="11522" max="11522" width="34" customWidth="1"/>
    <col min="11523" max="11523" width="47" customWidth="1"/>
    <col min="11524" max="11525" width="9.28515625" customWidth="1"/>
    <col min="11526" max="11526" width="13.28515625" customWidth="1"/>
    <col min="11527" max="11527" width="21.5703125" customWidth="1"/>
    <col min="11528" max="11529" width="12.85546875" bestFit="1" customWidth="1"/>
    <col min="11535" max="11536" width="10.28515625" bestFit="1" customWidth="1"/>
    <col min="11544" max="11547" width="10.28515625" bestFit="1" customWidth="1"/>
    <col min="11552" max="11552" width="12.140625" bestFit="1" customWidth="1"/>
    <col min="11777" max="11777" width="5" customWidth="1"/>
    <col min="11778" max="11778" width="34" customWidth="1"/>
    <col min="11779" max="11779" width="47" customWidth="1"/>
    <col min="11780" max="11781" width="9.28515625" customWidth="1"/>
    <col min="11782" max="11782" width="13.28515625" customWidth="1"/>
    <col min="11783" max="11783" width="21.5703125" customWidth="1"/>
    <col min="11784" max="11785" width="12.85546875" bestFit="1" customWidth="1"/>
    <col min="11791" max="11792" width="10.28515625" bestFit="1" customWidth="1"/>
    <col min="11800" max="11803" width="10.28515625" bestFit="1" customWidth="1"/>
    <col min="11808" max="11808" width="12.140625" bestFit="1" customWidth="1"/>
    <col min="12033" max="12033" width="5" customWidth="1"/>
    <col min="12034" max="12034" width="34" customWidth="1"/>
    <col min="12035" max="12035" width="47" customWidth="1"/>
    <col min="12036" max="12037" width="9.28515625" customWidth="1"/>
    <col min="12038" max="12038" width="13.28515625" customWidth="1"/>
    <col min="12039" max="12039" width="21.5703125" customWidth="1"/>
    <col min="12040" max="12041" width="12.85546875" bestFit="1" customWidth="1"/>
    <col min="12047" max="12048" width="10.28515625" bestFit="1" customWidth="1"/>
    <col min="12056" max="12059" width="10.28515625" bestFit="1" customWidth="1"/>
    <col min="12064" max="12064" width="12.140625" bestFit="1" customWidth="1"/>
    <col min="12289" max="12289" width="5" customWidth="1"/>
    <col min="12290" max="12290" width="34" customWidth="1"/>
    <col min="12291" max="12291" width="47" customWidth="1"/>
    <col min="12292" max="12293" width="9.28515625" customWidth="1"/>
    <col min="12294" max="12294" width="13.28515625" customWidth="1"/>
    <col min="12295" max="12295" width="21.5703125" customWidth="1"/>
    <col min="12296" max="12297" width="12.85546875" bestFit="1" customWidth="1"/>
    <col min="12303" max="12304" width="10.28515625" bestFit="1" customWidth="1"/>
    <col min="12312" max="12315" width="10.28515625" bestFit="1" customWidth="1"/>
    <col min="12320" max="12320" width="12.140625" bestFit="1" customWidth="1"/>
    <col min="12545" max="12545" width="5" customWidth="1"/>
    <col min="12546" max="12546" width="34" customWidth="1"/>
    <col min="12547" max="12547" width="47" customWidth="1"/>
    <col min="12548" max="12549" width="9.28515625" customWidth="1"/>
    <col min="12550" max="12550" width="13.28515625" customWidth="1"/>
    <col min="12551" max="12551" width="21.5703125" customWidth="1"/>
    <col min="12552" max="12553" width="12.85546875" bestFit="1" customWidth="1"/>
    <col min="12559" max="12560" width="10.28515625" bestFit="1" customWidth="1"/>
    <col min="12568" max="12571" width="10.28515625" bestFit="1" customWidth="1"/>
    <col min="12576" max="12576" width="12.140625" bestFit="1" customWidth="1"/>
    <col min="12801" max="12801" width="5" customWidth="1"/>
    <col min="12802" max="12802" width="34" customWidth="1"/>
    <col min="12803" max="12803" width="47" customWidth="1"/>
    <col min="12804" max="12805" width="9.28515625" customWidth="1"/>
    <col min="12806" max="12806" width="13.28515625" customWidth="1"/>
    <col min="12807" max="12807" width="21.5703125" customWidth="1"/>
    <col min="12808" max="12809" width="12.85546875" bestFit="1" customWidth="1"/>
    <col min="12815" max="12816" width="10.28515625" bestFit="1" customWidth="1"/>
    <col min="12824" max="12827" width="10.28515625" bestFit="1" customWidth="1"/>
    <col min="12832" max="12832" width="12.140625" bestFit="1" customWidth="1"/>
    <col min="13057" max="13057" width="5" customWidth="1"/>
    <col min="13058" max="13058" width="34" customWidth="1"/>
    <col min="13059" max="13059" width="47" customWidth="1"/>
    <col min="13060" max="13061" width="9.28515625" customWidth="1"/>
    <col min="13062" max="13062" width="13.28515625" customWidth="1"/>
    <col min="13063" max="13063" width="21.5703125" customWidth="1"/>
    <col min="13064" max="13065" width="12.85546875" bestFit="1" customWidth="1"/>
    <col min="13071" max="13072" width="10.28515625" bestFit="1" customWidth="1"/>
    <col min="13080" max="13083" width="10.28515625" bestFit="1" customWidth="1"/>
    <col min="13088" max="13088" width="12.140625" bestFit="1" customWidth="1"/>
    <col min="13313" max="13313" width="5" customWidth="1"/>
    <col min="13314" max="13314" width="34" customWidth="1"/>
    <col min="13315" max="13315" width="47" customWidth="1"/>
    <col min="13316" max="13317" width="9.28515625" customWidth="1"/>
    <col min="13318" max="13318" width="13.28515625" customWidth="1"/>
    <col min="13319" max="13319" width="21.5703125" customWidth="1"/>
    <col min="13320" max="13321" width="12.85546875" bestFit="1" customWidth="1"/>
    <col min="13327" max="13328" width="10.28515625" bestFit="1" customWidth="1"/>
    <col min="13336" max="13339" width="10.28515625" bestFit="1" customWidth="1"/>
    <col min="13344" max="13344" width="12.140625" bestFit="1" customWidth="1"/>
    <col min="13569" max="13569" width="5" customWidth="1"/>
    <col min="13570" max="13570" width="34" customWidth="1"/>
    <col min="13571" max="13571" width="47" customWidth="1"/>
    <col min="13572" max="13573" width="9.28515625" customWidth="1"/>
    <col min="13574" max="13574" width="13.28515625" customWidth="1"/>
    <col min="13575" max="13575" width="21.5703125" customWidth="1"/>
    <col min="13576" max="13577" width="12.85546875" bestFit="1" customWidth="1"/>
    <col min="13583" max="13584" width="10.28515625" bestFit="1" customWidth="1"/>
    <col min="13592" max="13595" width="10.28515625" bestFit="1" customWidth="1"/>
    <col min="13600" max="13600" width="12.140625" bestFit="1" customWidth="1"/>
    <col min="13825" max="13825" width="5" customWidth="1"/>
    <col min="13826" max="13826" width="34" customWidth="1"/>
    <col min="13827" max="13827" width="47" customWidth="1"/>
    <col min="13828" max="13829" width="9.28515625" customWidth="1"/>
    <col min="13830" max="13830" width="13.28515625" customWidth="1"/>
    <col min="13831" max="13831" width="21.5703125" customWidth="1"/>
    <col min="13832" max="13833" width="12.85546875" bestFit="1" customWidth="1"/>
    <col min="13839" max="13840" width="10.28515625" bestFit="1" customWidth="1"/>
    <col min="13848" max="13851" width="10.28515625" bestFit="1" customWidth="1"/>
    <col min="13856" max="13856" width="12.140625" bestFit="1" customWidth="1"/>
    <col min="14081" max="14081" width="5" customWidth="1"/>
    <col min="14082" max="14082" width="34" customWidth="1"/>
    <col min="14083" max="14083" width="47" customWidth="1"/>
    <col min="14084" max="14085" width="9.28515625" customWidth="1"/>
    <col min="14086" max="14086" width="13.28515625" customWidth="1"/>
    <col min="14087" max="14087" width="21.5703125" customWidth="1"/>
    <col min="14088" max="14089" width="12.85546875" bestFit="1" customWidth="1"/>
    <col min="14095" max="14096" width="10.28515625" bestFit="1" customWidth="1"/>
    <col min="14104" max="14107" width="10.28515625" bestFit="1" customWidth="1"/>
    <col min="14112" max="14112" width="12.140625" bestFit="1" customWidth="1"/>
    <col min="14337" max="14337" width="5" customWidth="1"/>
    <col min="14338" max="14338" width="34" customWidth="1"/>
    <col min="14339" max="14339" width="47" customWidth="1"/>
    <col min="14340" max="14341" width="9.28515625" customWidth="1"/>
    <col min="14342" max="14342" width="13.28515625" customWidth="1"/>
    <col min="14343" max="14343" width="21.5703125" customWidth="1"/>
    <col min="14344" max="14345" width="12.85546875" bestFit="1" customWidth="1"/>
    <col min="14351" max="14352" width="10.28515625" bestFit="1" customWidth="1"/>
    <col min="14360" max="14363" width="10.28515625" bestFit="1" customWidth="1"/>
    <col min="14368" max="14368" width="12.140625" bestFit="1" customWidth="1"/>
    <col min="14593" max="14593" width="5" customWidth="1"/>
    <col min="14594" max="14594" width="34" customWidth="1"/>
    <col min="14595" max="14595" width="47" customWidth="1"/>
    <col min="14596" max="14597" width="9.28515625" customWidth="1"/>
    <col min="14598" max="14598" width="13.28515625" customWidth="1"/>
    <col min="14599" max="14599" width="21.5703125" customWidth="1"/>
    <col min="14600" max="14601" width="12.85546875" bestFit="1" customWidth="1"/>
    <col min="14607" max="14608" width="10.28515625" bestFit="1" customWidth="1"/>
    <col min="14616" max="14619" width="10.28515625" bestFit="1" customWidth="1"/>
    <col min="14624" max="14624" width="12.140625" bestFit="1" customWidth="1"/>
    <col min="14849" max="14849" width="5" customWidth="1"/>
    <col min="14850" max="14850" width="34" customWidth="1"/>
    <col min="14851" max="14851" width="47" customWidth="1"/>
    <col min="14852" max="14853" width="9.28515625" customWidth="1"/>
    <col min="14854" max="14854" width="13.28515625" customWidth="1"/>
    <col min="14855" max="14855" width="21.5703125" customWidth="1"/>
    <col min="14856" max="14857" width="12.85546875" bestFit="1" customWidth="1"/>
    <col min="14863" max="14864" width="10.28515625" bestFit="1" customWidth="1"/>
    <col min="14872" max="14875" width="10.28515625" bestFit="1" customWidth="1"/>
    <col min="14880" max="14880" width="12.140625" bestFit="1" customWidth="1"/>
    <col min="15105" max="15105" width="5" customWidth="1"/>
    <col min="15106" max="15106" width="34" customWidth="1"/>
    <col min="15107" max="15107" width="47" customWidth="1"/>
    <col min="15108" max="15109" width="9.28515625" customWidth="1"/>
    <col min="15110" max="15110" width="13.28515625" customWidth="1"/>
    <col min="15111" max="15111" width="21.5703125" customWidth="1"/>
    <col min="15112" max="15113" width="12.85546875" bestFit="1" customWidth="1"/>
    <col min="15119" max="15120" width="10.28515625" bestFit="1" customWidth="1"/>
    <col min="15128" max="15131" width="10.28515625" bestFit="1" customWidth="1"/>
    <col min="15136" max="15136" width="12.140625" bestFit="1" customWidth="1"/>
    <col min="15361" max="15361" width="5" customWidth="1"/>
    <col min="15362" max="15362" width="34" customWidth="1"/>
    <col min="15363" max="15363" width="47" customWidth="1"/>
    <col min="15364" max="15365" width="9.28515625" customWidth="1"/>
    <col min="15366" max="15366" width="13.28515625" customWidth="1"/>
    <col min="15367" max="15367" width="21.5703125" customWidth="1"/>
    <col min="15368" max="15369" width="12.85546875" bestFit="1" customWidth="1"/>
    <col min="15375" max="15376" width="10.28515625" bestFit="1" customWidth="1"/>
    <col min="15384" max="15387" width="10.28515625" bestFit="1" customWidth="1"/>
    <col min="15392" max="15392" width="12.140625" bestFit="1" customWidth="1"/>
    <col min="15617" max="15617" width="5" customWidth="1"/>
    <col min="15618" max="15618" width="34" customWidth="1"/>
    <col min="15619" max="15619" width="47" customWidth="1"/>
    <col min="15620" max="15621" width="9.28515625" customWidth="1"/>
    <col min="15622" max="15622" width="13.28515625" customWidth="1"/>
    <col min="15623" max="15623" width="21.5703125" customWidth="1"/>
    <col min="15624" max="15625" width="12.85546875" bestFit="1" customWidth="1"/>
    <col min="15631" max="15632" width="10.28515625" bestFit="1" customWidth="1"/>
    <col min="15640" max="15643" width="10.28515625" bestFit="1" customWidth="1"/>
    <col min="15648" max="15648" width="12.140625" bestFit="1" customWidth="1"/>
    <col min="15873" max="15873" width="5" customWidth="1"/>
    <col min="15874" max="15874" width="34" customWidth="1"/>
    <col min="15875" max="15875" width="47" customWidth="1"/>
    <col min="15876" max="15877" width="9.28515625" customWidth="1"/>
    <col min="15878" max="15878" width="13.28515625" customWidth="1"/>
    <col min="15879" max="15879" width="21.5703125" customWidth="1"/>
    <col min="15880" max="15881" width="12.85546875" bestFit="1" customWidth="1"/>
    <col min="15887" max="15888" width="10.28515625" bestFit="1" customWidth="1"/>
    <col min="15896" max="15899" width="10.28515625" bestFit="1" customWidth="1"/>
    <col min="15904" max="15904" width="12.140625" bestFit="1" customWidth="1"/>
    <col min="16129" max="16129" width="5" customWidth="1"/>
    <col min="16130" max="16130" width="34" customWidth="1"/>
    <col min="16131" max="16131" width="47" customWidth="1"/>
    <col min="16132" max="16133" width="9.28515625" customWidth="1"/>
    <col min="16134" max="16134" width="13.28515625" customWidth="1"/>
    <col min="16135" max="16135" width="21.5703125" customWidth="1"/>
    <col min="16136" max="16137" width="12.85546875" bestFit="1" customWidth="1"/>
    <col min="16143" max="16144" width="10.28515625" bestFit="1" customWidth="1"/>
    <col min="16152" max="16155" width="10.28515625" bestFit="1" customWidth="1"/>
    <col min="16160" max="16160" width="12.140625" bestFit="1" customWidth="1"/>
  </cols>
  <sheetData>
    <row r="1" spans="1:11" ht="13.5" x14ac:dyDescent="0.25">
      <c r="A1" s="1019"/>
      <c r="B1" s="1019"/>
      <c r="C1" s="1019"/>
      <c r="D1" s="1019"/>
      <c r="E1" s="1386"/>
      <c r="F1" s="1386"/>
      <c r="G1" s="1386"/>
      <c r="H1" s="1019"/>
      <c r="I1" s="1019"/>
      <c r="J1" s="1019"/>
      <c r="K1" s="1019"/>
    </row>
    <row r="2" spans="1:11" s="1021" customFormat="1" ht="15.75" x14ac:dyDescent="0.25">
      <c r="A2" s="1387" t="s">
        <v>48</v>
      </c>
      <c r="B2" s="1387"/>
      <c r="C2" s="1387"/>
      <c r="D2" s="1387"/>
      <c r="E2" s="1387"/>
      <c r="F2" s="1387"/>
      <c r="G2" s="1387"/>
      <c r="H2" s="1020"/>
      <c r="I2" s="1020"/>
      <c r="J2" s="1020"/>
      <c r="K2" s="1020"/>
    </row>
    <row r="3" spans="1:11" s="1021" customFormat="1" ht="15.75" hidden="1" customHeight="1" x14ac:dyDescent="0.25">
      <c r="A3" s="1387" t="s">
        <v>69</v>
      </c>
      <c r="B3" s="1387"/>
      <c r="C3" s="1387"/>
      <c r="D3" s="1387"/>
      <c r="E3" s="1387"/>
      <c r="F3" s="1387"/>
      <c r="G3" s="1387"/>
      <c r="H3" s="1020"/>
      <c r="I3" s="1020"/>
      <c r="J3" s="1020"/>
      <c r="K3" s="1020"/>
    </row>
    <row r="4" spans="1:11" s="1021" customFormat="1" ht="15.75" x14ac:dyDescent="0.25">
      <c r="A4" s="1387"/>
      <c r="B4" s="1387"/>
      <c r="C4" s="1387"/>
      <c r="D4" s="1387"/>
      <c r="E4" s="1387"/>
      <c r="F4" s="1387"/>
      <c r="G4" s="1387"/>
      <c r="H4" s="1020"/>
      <c r="I4" s="1020"/>
      <c r="J4" s="1020"/>
      <c r="K4" s="1020"/>
    </row>
    <row r="5" spans="1:11" s="1021" customFormat="1" ht="15.75" customHeight="1" x14ac:dyDescent="0.25">
      <c r="A5" s="1387" t="s">
        <v>608</v>
      </c>
      <c r="B5" s="1387"/>
      <c r="C5" s="1387"/>
      <c r="D5" s="1387"/>
      <c r="E5" s="1387"/>
      <c r="F5" s="1387"/>
      <c r="G5" s="1387"/>
      <c r="H5" s="1020"/>
      <c r="I5" s="1020"/>
      <c r="J5" s="1020"/>
      <c r="K5" s="1020"/>
    </row>
    <row r="6" spans="1:11" s="1021" customFormat="1" ht="58.5" customHeight="1" x14ac:dyDescent="0.2">
      <c r="A6" s="1384" t="str">
        <f>База!D2</f>
        <v xml:space="preserve">Строительство ТП-10/0,4кВ с тр-ми 2х1000кВА, 2КЛ-10кВ от КЛ направлением ТП-10/0,4кВ № 30649 - ТП-10/0,4кВ № 21945 до сооруж. ТП-10/0,4кВ, 2КЛ-10кВ от ТП-10/0,4кВ № 30649 до сооруж. ТП-10/0,4кВ, в т.ч. ПИР: г.Москва, ул.Енисейская, вл.1
I-340307 </v>
      </c>
      <c r="B6" s="1385"/>
      <c r="C6" s="1385"/>
      <c r="D6" s="1385"/>
      <c r="E6" s="1385"/>
      <c r="F6" s="1385"/>
      <c r="G6" s="1385"/>
      <c r="H6" s="1022"/>
      <c r="I6" s="1022"/>
      <c r="J6" s="1022"/>
      <c r="K6" s="1022"/>
    </row>
    <row r="7" spans="1:11" s="1021" customFormat="1" ht="37.5" customHeight="1" thickBot="1" x14ac:dyDescent="0.3">
      <c r="A7" s="1391" t="s">
        <v>609</v>
      </c>
      <c r="B7" s="1391"/>
      <c r="C7" s="1391"/>
      <c r="D7" s="1391"/>
      <c r="E7" s="1391"/>
      <c r="F7" s="1391"/>
      <c r="G7" s="1391"/>
      <c r="H7" s="1022"/>
      <c r="I7" s="1022"/>
      <c r="J7" s="1022"/>
      <c r="K7" s="1022"/>
    </row>
    <row r="8" spans="1:11" s="1021" customFormat="1" ht="32.25" thickBot="1" x14ac:dyDescent="0.25">
      <c r="A8" s="1023" t="s">
        <v>16</v>
      </c>
      <c r="B8" s="1024" t="s">
        <v>71</v>
      </c>
      <c r="C8" s="1024" t="s">
        <v>72</v>
      </c>
      <c r="D8" s="1024" t="s">
        <v>73</v>
      </c>
      <c r="E8" s="1024" t="s">
        <v>74</v>
      </c>
      <c r="F8" s="1025" t="s">
        <v>75</v>
      </c>
      <c r="G8" s="1026" t="s">
        <v>459</v>
      </c>
      <c r="H8" s="1027"/>
    </row>
    <row r="9" spans="1:11" s="1021" customFormat="1" ht="13.5" hidden="1" thickBot="1" x14ac:dyDescent="0.25">
      <c r="A9" s="1028" t="s">
        <v>77</v>
      </c>
      <c r="B9" s="1029" t="s">
        <v>78</v>
      </c>
      <c r="C9" s="1030" t="s">
        <v>79</v>
      </c>
      <c r="D9" s="1031" t="s">
        <v>80</v>
      </c>
      <c r="E9" s="1031">
        <v>0</v>
      </c>
      <c r="F9" s="1032">
        <v>111</v>
      </c>
      <c r="G9" s="1033">
        <f>F9*E9</f>
        <v>0</v>
      </c>
      <c r="K9" s="1034"/>
    </row>
    <row r="10" spans="1:11" s="1021" customFormat="1" ht="30.75" customHeight="1" x14ac:dyDescent="0.25">
      <c r="A10" s="1035">
        <v>1</v>
      </c>
      <c r="B10" s="1036" t="s">
        <v>717</v>
      </c>
      <c r="C10" s="1036" t="s">
        <v>610</v>
      </c>
      <c r="D10" s="1037" t="s">
        <v>422</v>
      </c>
      <c r="E10" s="1037">
        <v>1</v>
      </c>
      <c r="F10" s="1038">
        <v>907.67</v>
      </c>
      <c r="G10" s="1039">
        <f>F10*E10</f>
        <v>907.67</v>
      </c>
      <c r="I10" s="1040"/>
      <c r="K10" s="1034"/>
    </row>
    <row r="11" spans="1:11" s="1027" customFormat="1" ht="24.6" customHeight="1" x14ac:dyDescent="0.2">
      <c r="A11" s="1041"/>
      <c r="B11" s="1042"/>
      <c r="C11" s="1042"/>
      <c r="D11" s="1043"/>
      <c r="E11" s="1044"/>
      <c r="F11" s="1045"/>
      <c r="G11" s="1046">
        <f>SUM(G10:G10)</f>
        <v>907.67</v>
      </c>
    </row>
    <row r="12" spans="1:11" s="1027" customFormat="1" ht="33" customHeight="1" x14ac:dyDescent="0.2">
      <c r="A12" s="1041">
        <v>2</v>
      </c>
      <c r="B12" s="1042" t="s">
        <v>455</v>
      </c>
      <c r="C12" s="1047" t="s">
        <v>687</v>
      </c>
      <c r="D12" s="1043"/>
      <c r="E12" s="1044"/>
      <c r="F12" s="1045"/>
      <c r="G12" s="1048">
        <f>1.1625*G11</f>
        <v>1055.17</v>
      </c>
    </row>
    <row r="13" spans="1:11" s="1027" customFormat="1" ht="17.25" hidden="1" customHeight="1" x14ac:dyDescent="0.2">
      <c r="A13" s="1041">
        <v>3</v>
      </c>
      <c r="B13" s="1042"/>
      <c r="C13" s="1042" t="s">
        <v>423</v>
      </c>
      <c r="D13" s="1043"/>
      <c r="E13" s="1044"/>
      <c r="F13" s="1045"/>
      <c r="G13" s="1048"/>
    </row>
    <row r="14" spans="1:11" s="1027" customFormat="1" ht="34.15" customHeight="1" x14ac:dyDescent="0.2">
      <c r="A14" s="1041">
        <v>3</v>
      </c>
      <c r="B14" s="1042" t="s">
        <v>239</v>
      </c>
      <c r="C14" s="1047" t="s">
        <v>611</v>
      </c>
      <c r="D14" s="1043"/>
      <c r="E14" s="1049"/>
      <c r="F14" s="1045"/>
      <c r="G14" s="1048">
        <f>0.15*G11</f>
        <v>136.15</v>
      </c>
    </row>
    <row r="15" spans="1:11" s="1027" customFormat="1" ht="43.15" customHeight="1" x14ac:dyDescent="0.2">
      <c r="A15" s="1041">
        <v>4</v>
      </c>
      <c r="B15" s="1042" t="s">
        <v>85</v>
      </c>
      <c r="C15" s="1050" t="s">
        <v>612</v>
      </c>
      <c r="D15" s="1043"/>
      <c r="E15" s="1043"/>
      <c r="F15" s="1043"/>
      <c r="G15" s="1048">
        <f>0.15*G12</f>
        <v>158.28</v>
      </c>
    </row>
    <row r="16" spans="1:11" s="1027" customFormat="1" ht="43.5" customHeight="1" thickBot="1" x14ac:dyDescent="0.25">
      <c r="A16" s="1051"/>
      <c r="B16" s="1052"/>
      <c r="C16" s="1053"/>
      <c r="D16" s="1054"/>
      <c r="E16" s="1054"/>
      <c r="F16" s="1054"/>
      <c r="G16" s="1055">
        <f>SUM(G12:G15)</f>
        <v>1349.6</v>
      </c>
    </row>
    <row r="17" spans="1:29" s="1027" customFormat="1" ht="33" customHeight="1" thickBot="1" x14ac:dyDescent="0.25">
      <c r="A17" s="377">
        <v>5</v>
      </c>
      <c r="B17" s="1056" t="s">
        <v>717</v>
      </c>
      <c r="C17" s="1057" t="s">
        <v>688</v>
      </c>
      <c r="D17" s="378" t="s">
        <v>422</v>
      </c>
      <c r="E17" s="378">
        <v>1</v>
      </c>
      <c r="F17" s="1058">
        <v>256.27999999999997</v>
      </c>
      <c r="G17" s="1059">
        <f>E17*F17</f>
        <v>256.27999999999997</v>
      </c>
    </row>
    <row r="18" spans="1:29" s="1027" customFormat="1" ht="25.9" customHeight="1" thickBot="1" x14ac:dyDescent="0.25">
      <c r="A18" s="1401" t="s">
        <v>86</v>
      </c>
      <c r="B18" s="1402"/>
      <c r="C18" s="1402"/>
      <c r="D18" s="1402"/>
      <c r="E18" s="1402"/>
      <c r="F18" s="1403"/>
      <c r="G18" s="1060">
        <f>G16+G17</f>
        <v>1605.88</v>
      </c>
    </row>
    <row r="19" spans="1:29" s="1064" customFormat="1" ht="20.45" customHeight="1" thickBot="1" x14ac:dyDescent="0.25">
      <c r="A19" s="1061">
        <v>6</v>
      </c>
      <c r="B19" s="1062" t="s">
        <v>87</v>
      </c>
      <c r="C19" s="1404" t="s">
        <v>607</v>
      </c>
      <c r="D19" s="1405"/>
      <c r="E19" s="1405"/>
      <c r="F19" s="1406"/>
      <c r="G19" s="1063">
        <f>0.066*G18</f>
        <v>105.99</v>
      </c>
      <c r="N19" s="1388"/>
      <c r="O19" s="1389"/>
      <c r="P19" s="1389"/>
      <c r="Q19" s="1389"/>
      <c r="R19" s="1390"/>
    </row>
    <row r="20" spans="1:29" s="1064" customFormat="1" ht="32.25" customHeight="1" thickBot="1" x14ac:dyDescent="0.3">
      <c r="A20" s="1051">
        <v>7</v>
      </c>
      <c r="B20" s="1392" t="s">
        <v>89</v>
      </c>
      <c r="C20" s="1393"/>
      <c r="D20" s="1393"/>
      <c r="E20" s="1393"/>
      <c r="F20" s="1394"/>
      <c r="G20" s="1065">
        <f>SUM(G18:G19)</f>
        <v>1711.87</v>
      </c>
      <c r="I20" s="1066"/>
    </row>
    <row r="21" spans="1:29" s="1068" customFormat="1" ht="32.25" customHeight="1" thickBot="1" x14ac:dyDescent="0.3">
      <c r="A21" s="1067">
        <v>8</v>
      </c>
      <c r="B21" s="1395" t="str">
        <f>База!Q55</f>
        <v>Итого с учетом К=9,954 (индекс пересчёта на 4 кв.2025 г. (письмо МКЭ-ОД/25-75 от 28.08.2025г)</v>
      </c>
      <c r="C21" s="1396"/>
      <c r="D21" s="1396"/>
      <c r="E21" s="1396"/>
      <c r="F21" s="1397"/>
      <c r="G21" s="1226">
        <f>G20*База!E4</f>
        <v>17039.95</v>
      </c>
      <c r="I21" s="1069"/>
      <c r="J21" s="1070"/>
      <c r="K21" s="1070"/>
      <c r="L21" s="1070"/>
      <c r="M21" s="1070"/>
      <c r="N21" s="1070"/>
    </row>
    <row r="22" spans="1:29" s="1027" customFormat="1" ht="15" x14ac:dyDescent="0.25">
      <c r="A22" s="1071"/>
      <c r="B22" s="1398"/>
      <c r="C22" s="1399"/>
      <c r="D22" s="1399"/>
      <c r="E22" s="1399"/>
      <c r="F22" s="1400"/>
      <c r="G22" s="1072"/>
    </row>
    <row r="23" spans="1:29" s="1021" customFormat="1" ht="15" customHeight="1" x14ac:dyDescent="0.2">
      <c r="A23" s="1075"/>
      <c r="B23" s="1076"/>
      <c r="C23" s="1076"/>
      <c r="D23" s="1076"/>
      <c r="E23" s="1076"/>
      <c r="F23" s="1076"/>
      <c r="G23" s="1077"/>
      <c r="H23" s="1073"/>
      <c r="K23" s="1074"/>
    </row>
    <row r="24" spans="1:29" s="1021" customFormat="1" ht="15" x14ac:dyDescent="0.2">
      <c r="A24" s="1075"/>
      <c r="B24" s="1076"/>
      <c r="C24" s="1076"/>
      <c r="D24" s="1076"/>
      <c r="E24" s="1076"/>
      <c r="F24" s="1076"/>
      <c r="G24" s="1077"/>
      <c r="H24" s="1073"/>
      <c r="K24" s="1074"/>
    </row>
    <row r="25" spans="1:29" s="1021" customFormat="1" ht="15" x14ac:dyDescent="0.25">
      <c r="A25" s="371"/>
      <c r="B25" s="1078" t="s">
        <v>94</v>
      </c>
      <c r="C25" s="1079"/>
      <c r="D25" s="1066" t="str">
        <f>База!S2</f>
        <v>Левицкая М.В.</v>
      </c>
      <c r="E25" s="1080"/>
      <c r="F25" s="1081"/>
      <c r="G25" s="1082"/>
      <c r="H25" s="1083"/>
      <c r="I25" s="1027"/>
      <c r="J25" s="1084"/>
      <c r="K25" s="1085"/>
      <c r="L25" s="1084"/>
    </row>
    <row r="26" spans="1:29" s="1021" customFormat="1" ht="15" x14ac:dyDescent="0.25">
      <c r="A26" s="1086"/>
      <c r="B26" s="1087"/>
      <c r="C26" s="1066"/>
      <c r="D26" s="1066"/>
      <c r="E26" s="1088"/>
      <c r="F26" s="1089"/>
      <c r="G26" s="1089"/>
      <c r="H26" s="1083"/>
      <c r="I26" s="1027"/>
      <c r="J26" s="1084"/>
      <c r="K26" s="1085"/>
      <c r="L26" s="1084"/>
    </row>
    <row r="27" spans="1:29" s="1021" customFormat="1" ht="15" x14ac:dyDescent="0.25">
      <c r="A27" s="371"/>
      <c r="B27" s="1078" t="s">
        <v>95</v>
      </c>
      <c r="C27" s="1079"/>
      <c r="D27" s="1066"/>
      <c r="E27" s="1090"/>
      <c r="F27" s="1091"/>
      <c r="G27" s="1089"/>
      <c r="H27" s="1092"/>
      <c r="I27" s="1093"/>
      <c r="J27" s="1094"/>
      <c r="K27" s="1092"/>
      <c r="L27" s="1094"/>
    </row>
    <row r="28" spans="1:29" s="1021" customFormat="1" ht="15" x14ac:dyDescent="0.25">
      <c r="A28" s="371"/>
      <c r="B28" s="1095"/>
      <c r="C28" s="1095"/>
      <c r="D28" s="1095"/>
      <c r="E28" s="1090"/>
      <c r="F28" s="1091"/>
      <c r="G28" s="1096"/>
      <c r="H28" s="1092"/>
      <c r="I28" s="1092"/>
      <c r="J28" s="1094"/>
      <c r="K28" s="1092"/>
      <c r="L28" s="1094"/>
    </row>
    <row r="29" spans="1:29" ht="15" hidden="1" customHeight="1" x14ac:dyDescent="0.2">
      <c r="A29" s="371"/>
      <c r="B29" s="371"/>
      <c r="C29" s="371"/>
      <c r="D29" s="371"/>
      <c r="E29" s="371"/>
      <c r="F29" s="1097"/>
      <c r="G29" s="1097"/>
      <c r="H29" s="1019"/>
      <c r="I29" s="1019"/>
      <c r="J29" s="1019"/>
      <c r="K29" s="1019"/>
      <c r="L29" s="1019"/>
      <c r="M29" s="1019"/>
      <c r="N29" s="1019"/>
      <c r="O29" s="1019"/>
      <c r="P29" s="1019"/>
      <c r="Q29" s="1019"/>
      <c r="R29" s="1019"/>
      <c r="S29" s="1019"/>
      <c r="T29" s="1019"/>
      <c r="U29" s="1019"/>
      <c r="V29" s="1019"/>
      <c r="W29" s="1019"/>
      <c r="X29" s="1019"/>
      <c r="Y29" s="1019"/>
      <c r="Z29" s="1019"/>
      <c r="AA29" s="1019"/>
      <c r="AB29" s="1019"/>
      <c r="AC29" s="1019"/>
    </row>
    <row r="30" spans="1:29" s="1021" customFormat="1" hidden="1" x14ac:dyDescent="0.2"/>
    <row r="31" spans="1:29" s="1021" customFormat="1" ht="45.75" hidden="1" customHeight="1" x14ac:dyDescent="0.25">
      <c r="B31" s="1021" t="s">
        <v>94</v>
      </c>
      <c r="C31" s="1098"/>
      <c r="E31" s="1099"/>
      <c r="F31" s="1100"/>
      <c r="G31" s="1101" t="s">
        <v>96</v>
      </c>
      <c r="H31" s="1083"/>
      <c r="I31" s="1093"/>
      <c r="J31" s="1084"/>
      <c r="K31" s="1085"/>
      <c r="L31" s="1084"/>
    </row>
    <row r="32" spans="1:29" s="1021" customFormat="1" ht="18.75" hidden="1" customHeight="1" x14ac:dyDescent="0.2">
      <c r="A32" s="1093"/>
      <c r="B32" s="1102"/>
      <c r="C32" s="1093"/>
      <c r="D32" s="1093"/>
      <c r="E32" s="1103"/>
      <c r="F32" s="1103"/>
      <c r="G32" s="1103"/>
      <c r="H32" s="1083"/>
      <c r="I32" s="1103"/>
      <c r="J32" s="1084"/>
      <c r="K32" s="1085"/>
      <c r="L32" s="1084"/>
    </row>
    <row r="33" spans="1:12" s="1021" customFormat="1" ht="21.75" hidden="1" customHeight="1" x14ac:dyDescent="0.2">
      <c r="E33" s="1104"/>
      <c r="F33" s="1104"/>
      <c r="G33" s="1073"/>
      <c r="H33" s="1092"/>
      <c r="I33" s="1093"/>
      <c r="J33" s="1094"/>
      <c r="K33" s="1092"/>
      <c r="L33" s="1094"/>
    </row>
    <row r="34" spans="1:12" s="1021" customFormat="1" hidden="1" x14ac:dyDescent="0.2">
      <c r="B34" s="1021" t="s">
        <v>95</v>
      </c>
      <c r="C34" s="1098"/>
      <c r="E34" s="1104"/>
      <c r="F34" s="1104"/>
      <c r="G34" s="1103" t="s">
        <v>97</v>
      </c>
      <c r="H34" s="1092"/>
      <c r="I34" s="1093"/>
      <c r="J34" s="1094"/>
      <c r="K34" s="1092"/>
      <c r="L34" s="1094"/>
    </row>
    <row r="35" spans="1:12" s="1021" customFormat="1" hidden="1" x14ac:dyDescent="0.2">
      <c r="E35" s="1104"/>
      <c r="F35" s="1104"/>
      <c r="G35" s="1073"/>
      <c r="H35" s="1092"/>
      <c r="I35" s="1092"/>
      <c r="J35" s="1094"/>
      <c r="K35" s="1092"/>
      <c r="L35" s="1094"/>
    </row>
    <row r="36" spans="1:12" ht="15" hidden="1" customHeight="1" x14ac:dyDescent="0.2">
      <c r="A36" s="1019"/>
      <c r="B36" s="1019"/>
      <c r="C36" s="1019"/>
      <c r="D36" s="1019"/>
      <c r="E36" s="1019"/>
      <c r="F36" s="1105"/>
      <c r="G36" s="1105"/>
      <c r="H36" s="1019"/>
      <c r="I36" s="1019"/>
      <c r="J36" s="1019"/>
      <c r="K36" s="1019"/>
      <c r="L36" s="1019"/>
    </row>
    <row r="37" spans="1:12" hidden="1" x14ac:dyDescent="0.2">
      <c r="A37" s="1019"/>
      <c r="B37" s="1019"/>
      <c r="C37" s="1019"/>
      <c r="D37" s="1019"/>
      <c r="E37" s="1019"/>
      <c r="F37" s="1105"/>
      <c r="G37" s="1105"/>
      <c r="H37" s="1019"/>
      <c r="I37" s="1019"/>
      <c r="J37" s="1019"/>
      <c r="K37" s="1019"/>
      <c r="L37" s="1019"/>
    </row>
    <row r="38" spans="1:12" x14ac:dyDescent="0.2">
      <c r="A38" s="1019"/>
      <c r="B38" s="1019"/>
      <c r="C38" s="1019"/>
      <c r="D38" s="1019"/>
      <c r="E38" s="1019"/>
      <c r="F38" s="1105"/>
      <c r="G38" s="1105"/>
      <c r="H38" s="1019"/>
      <c r="I38" s="1019"/>
      <c r="J38" s="1019"/>
      <c r="K38" s="1019"/>
      <c r="L38" s="1019"/>
    </row>
  </sheetData>
  <mergeCells count="13">
    <mergeCell ref="N19:R19"/>
    <mergeCell ref="A7:G7"/>
    <mergeCell ref="B20:F20"/>
    <mergeCell ref="B21:F21"/>
    <mergeCell ref="B22:F22"/>
    <mergeCell ref="A18:F18"/>
    <mergeCell ref="C19:F19"/>
    <mergeCell ref="A6:G6"/>
    <mergeCell ref="E1:G1"/>
    <mergeCell ref="A2:G2"/>
    <mergeCell ref="A3:G3"/>
    <mergeCell ref="A4:G4"/>
    <mergeCell ref="A5:G5"/>
  </mergeCells>
  <pageMargins left="0.59055118110236227" right="0.15748031496062992" top="0.35433070866141736" bottom="0.19685039370078741" header="0.15748031496062992" footer="0.15748031496062992"/>
  <pageSetup paperSize="9" scale="6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zoomScale="85" zoomScaleNormal="100" zoomScaleSheetLayoutView="85" workbookViewId="0">
      <selection activeCell="L6" sqref="L6"/>
    </sheetView>
  </sheetViews>
  <sheetFormatPr defaultRowHeight="15" x14ac:dyDescent="0.25"/>
  <cols>
    <col min="1" max="1" width="5" style="1107" customWidth="1"/>
    <col min="2" max="2" width="34" style="1107" customWidth="1"/>
    <col min="3" max="3" width="47" style="1107" customWidth="1"/>
    <col min="4" max="4" width="9.28515625" style="1107" customWidth="1"/>
    <col min="5" max="5" width="10.5703125" style="1107" customWidth="1"/>
    <col min="6" max="6" width="13.28515625" style="1157" customWidth="1"/>
    <col min="7" max="7" width="21.5703125" style="1157" customWidth="1"/>
    <col min="8" max="9" width="12.85546875" style="1107" bestFit="1" customWidth="1"/>
    <col min="10" max="10" width="10" style="1107" customWidth="1"/>
    <col min="11" max="13" width="9.140625" style="1107"/>
    <col min="14" max="14" width="38.42578125" style="1107" customWidth="1"/>
    <col min="15" max="16" width="10.28515625" style="1107" bestFit="1" customWidth="1"/>
    <col min="17" max="23" width="9.140625" style="1107"/>
    <col min="24" max="27" width="10.28515625" style="1107" bestFit="1" customWidth="1"/>
    <col min="28" max="31" width="9.140625" style="1107"/>
    <col min="32" max="32" width="12.140625" style="1107" bestFit="1" customWidth="1"/>
    <col min="33" max="256" width="9.140625" style="1107"/>
    <col min="257" max="257" width="5" style="1107" customWidth="1"/>
    <col min="258" max="258" width="34" style="1107" customWidth="1"/>
    <col min="259" max="259" width="47" style="1107" customWidth="1"/>
    <col min="260" max="260" width="9.28515625" style="1107" customWidth="1"/>
    <col min="261" max="261" width="10.5703125" style="1107" customWidth="1"/>
    <col min="262" max="262" width="13.28515625" style="1107" customWidth="1"/>
    <col min="263" max="263" width="21.5703125" style="1107" customWidth="1"/>
    <col min="264" max="265" width="12.85546875" style="1107" bestFit="1" customWidth="1"/>
    <col min="266" max="266" width="10" style="1107" customWidth="1"/>
    <col min="267" max="269" width="9.140625" style="1107"/>
    <col min="270" max="270" width="38.42578125" style="1107" customWidth="1"/>
    <col min="271" max="272" width="10.28515625" style="1107" bestFit="1" customWidth="1"/>
    <col min="273" max="279" width="9.140625" style="1107"/>
    <col min="280" max="283" width="10.28515625" style="1107" bestFit="1" customWidth="1"/>
    <col min="284" max="287" width="9.140625" style="1107"/>
    <col min="288" max="288" width="12.140625" style="1107" bestFit="1" customWidth="1"/>
    <col min="289" max="512" width="9.140625" style="1107"/>
    <col min="513" max="513" width="5" style="1107" customWidth="1"/>
    <col min="514" max="514" width="34" style="1107" customWidth="1"/>
    <col min="515" max="515" width="47" style="1107" customWidth="1"/>
    <col min="516" max="516" width="9.28515625" style="1107" customWidth="1"/>
    <col min="517" max="517" width="10.5703125" style="1107" customWidth="1"/>
    <col min="518" max="518" width="13.28515625" style="1107" customWidth="1"/>
    <col min="519" max="519" width="21.5703125" style="1107" customWidth="1"/>
    <col min="520" max="521" width="12.85546875" style="1107" bestFit="1" customWidth="1"/>
    <col min="522" max="522" width="10" style="1107" customWidth="1"/>
    <col min="523" max="525" width="9.140625" style="1107"/>
    <col min="526" max="526" width="38.42578125" style="1107" customWidth="1"/>
    <col min="527" max="528" width="10.28515625" style="1107" bestFit="1" customWidth="1"/>
    <col min="529" max="535" width="9.140625" style="1107"/>
    <col min="536" max="539" width="10.28515625" style="1107" bestFit="1" customWidth="1"/>
    <col min="540" max="543" width="9.140625" style="1107"/>
    <col min="544" max="544" width="12.140625" style="1107" bestFit="1" customWidth="1"/>
    <col min="545" max="768" width="9.140625" style="1107"/>
    <col min="769" max="769" width="5" style="1107" customWidth="1"/>
    <col min="770" max="770" width="34" style="1107" customWidth="1"/>
    <col min="771" max="771" width="47" style="1107" customWidth="1"/>
    <col min="772" max="772" width="9.28515625" style="1107" customWidth="1"/>
    <col min="773" max="773" width="10.5703125" style="1107" customWidth="1"/>
    <col min="774" max="774" width="13.28515625" style="1107" customWidth="1"/>
    <col min="775" max="775" width="21.5703125" style="1107" customWidth="1"/>
    <col min="776" max="777" width="12.85546875" style="1107" bestFit="1" customWidth="1"/>
    <col min="778" max="778" width="10" style="1107" customWidth="1"/>
    <col min="779" max="781" width="9.140625" style="1107"/>
    <col min="782" max="782" width="38.42578125" style="1107" customWidth="1"/>
    <col min="783" max="784" width="10.28515625" style="1107" bestFit="1" customWidth="1"/>
    <col min="785" max="791" width="9.140625" style="1107"/>
    <col min="792" max="795" width="10.28515625" style="1107" bestFit="1" customWidth="1"/>
    <col min="796" max="799" width="9.140625" style="1107"/>
    <col min="800" max="800" width="12.140625" style="1107" bestFit="1" customWidth="1"/>
    <col min="801" max="1024" width="9.140625" style="1107"/>
    <col min="1025" max="1025" width="5" style="1107" customWidth="1"/>
    <col min="1026" max="1026" width="34" style="1107" customWidth="1"/>
    <col min="1027" max="1027" width="47" style="1107" customWidth="1"/>
    <col min="1028" max="1028" width="9.28515625" style="1107" customWidth="1"/>
    <col min="1029" max="1029" width="10.5703125" style="1107" customWidth="1"/>
    <col min="1030" max="1030" width="13.28515625" style="1107" customWidth="1"/>
    <col min="1031" max="1031" width="21.5703125" style="1107" customWidth="1"/>
    <col min="1032" max="1033" width="12.85546875" style="1107" bestFit="1" customWidth="1"/>
    <col min="1034" max="1034" width="10" style="1107" customWidth="1"/>
    <col min="1035" max="1037" width="9.140625" style="1107"/>
    <col min="1038" max="1038" width="38.42578125" style="1107" customWidth="1"/>
    <col min="1039" max="1040" width="10.28515625" style="1107" bestFit="1" customWidth="1"/>
    <col min="1041" max="1047" width="9.140625" style="1107"/>
    <col min="1048" max="1051" width="10.28515625" style="1107" bestFit="1" customWidth="1"/>
    <col min="1052" max="1055" width="9.140625" style="1107"/>
    <col min="1056" max="1056" width="12.140625" style="1107" bestFit="1" customWidth="1"/>
    <col min="1057" max="1280" width="9.140625" style="1107"/>
    <col min="1281" max="1281" width="5" style="1107" customWidth="1"/>
    <col min="1282" max="1282" width="34" style="1107" customWidth="1"/>
    <col min="1283" max="1283" width="47" style="1107" customWidth="1"/>
    <col min="1284" max="1284" width="9.28515625" style="1107" customWidth="1"/>
    <col min="1285" max="1285" width="10.5703125" style="1107" customWidth="1"/>
    <col min="1286" max="1286" width="13.28515625" style="1107" customWidth="1"/>
    <col min="1287" max="1287" width="21.5703125" style="1107" customWidth="1"/>
    <col min="1288" max="1289" width="12.85546875" style="1107" bestFit="1" customWidth="1"/>
    <col min="1290" max="1290" width="10" style="1107" customWidth="1"/>
    <col min="1291" max="1293" width="9.140625" style="1107"/>
    <col min="1294" max="1294" width="38.42578125" style="1107" customWidth="1"/>
    <col min="1295" max="1296" width="10.28515625" style="1107" bestFit="1" customWidth="1"/>
    <col min="1297" max="1303" width="9.140625" style="1107"/>
    <col min="1304" max="1307" width="10.28515625" style="1107" bestFit="1" customWidth="1"/>
    <col min="1308" max="1311" width="9.140625" style="1107"/>
    <col min="1312" max="1312" width="12.140625" style="1107" bestFit="1" customWidth="1"/>
    <col min="1313" max="1536" width="9.140625" style="1107"/>
    <col min="1537" max="1537" width="5" style="1107" customWidth="1"/>
    <col min="1538" max="1538" width="34" style="1107" customWidth="1"/>
    <col min="1539" max="1539" width="47" style="1107" customWidth="1"/>
    <col min="1540" max="1540" width="9.28515625" style="1107" customWidth="1"/>
    <col min="1541" max="1541" width="10.5703125" style="1107" customWidth="1"/>
    <col min="1542" max="1542" width="13.28515625" style="1107" customWidth="1"/>
    <col min="1543" max="1543" width="21.5703125" style="1107" customWidth="1"/>
    <col min="1544" max="1545" width="12.85546875" style="1107" bestFit="1" customWidth="1"/>
    <col min="1546" max="1546" width="10" style="1107" customWidth="1"/>
    <col min="1547" max="1549" width="9.140625" style="1107"/>
    <col min="1550" max="1550" width="38.42578125" style="1107" customWidth="1"/>
    <col min="1551" max="1552" width="10.28515625" style="1107" bestFit="1" customWidth="1"/>
    <col min="1553" max="1559" width="9.140625" style="1107"/>
    <col min="1560" max="1563" width="10.28515625" style="1107" bestFit="1" customWidth="1"/>
    <col min="1564" max="1567" width="9.140625" style="1107"/>
    <col min="1568" max="1568" width="12.140625" style="1107" bestFit="1" customWidth="1"/>
    <col min="1569" max="1792" width="9.140625" style="1107"/>
    <col min="1793" max="1793" width="5" style="1107" customWidth="1"/>
    <col min="1794" max="1794" width="34" style="1107" customWidth="1"/>
    <col min="1795" max="1795" width="47" style="1107" customWidth="1"/>
    <col min="1796" max="1796" width="9.28515625" style="1107" customWidth="1"/>
    <col min="1797" max="1797" width="10.5703125" style="1107" customWidth="1"/>
    <col min="1798" max="1798" width="13.28515625" style="1107" customWidth="1"/>
    <col min="1799" max="1799" width="21.5703125" style="1107" customWidth="1"/>
    <col min="1800" max="1801" width="12.85546875" style="1107" bestFit="1" customWidth="1"/>
    <col min="1802" max="1802" width="10" style="1107" customWidth="1"/>
    <col min="1803" max="1805" width="9.140625" style="1107"/>
    <col min="1806" max="1806" width="38.42578125" style="1107" customWidth="1"/>
    <col min="1807" max="1808" width="10.28515625" style="1107" bestFit="1" customWidth="1"/>
    <col min="1809" max="1815" width="9.140625" style="1107"/>
    <col min="1816" max="1819" width="10.28515625" style="1107" bestFit="1" customWidth="1"/>
    <col min="1820" max="1823" width="9.140625" style="1107"/>
    <col min="1824" max="1824" width="12.140625" style="1107" bestFit="1" customWidth="1"/>
    <col min="1825" max="2048" width="9.140625" style="1107"/>
    <col min="2049" max="2049" width="5" style="1107" customWidth="1"/>
    <col min="2050" max="2050" width="34" style="1107" customWidth="1"/>
    <col min="2051" max="2051" width="47" style="1107" customWidth="1"/>
    <col min="2052" max="2052" width="9.28515625" style="1107" customWidth="1"/>
    <col min="2053" max="2053" width="10.5703125" style="1107" customWidth="1"/>
    <col min="2054" max="2054" width="13.28515625" style="1107" customWidth="1"/>
    <col min="2055" max="2055" width="21.5703125" style="1107" customWidth="1"/>
    <col min="2056" max="2057" width="12.85546875" style="1107" bestFit="1" customWidth="1"/>
    <col min="2058" max="2058" width="10" style="1107" customWidth="1"/>
    <col min="2059" max="2061" width="9.140625" style="1107"/>
    <col min="2062" max="2062" width="38.42578125" style="1107" customWidth="1"/>
    <col min="2063" max="2064" width="10.28515625" style="1107" bestFit="1" customWidth="1"/>
    <col min="2065" max="2071" width="9.140625" style="1107"/>
    <col min="2072" max="2075" width="10.28515625" style="1107" bestFit="1" customWidth="1"/>
    <col min="2076" max="2079" width="9.140625" style="1107"/>
    <col min="2080" max="2080" width="12.140625" style="1107" bestFit="1" customWidth="1"/>
    <col min="2081" max="2304" width="9.140625" style="1107"/>
    <col min="2305" max="2305" width="5" style="1107" customWidth="1"/>
    <col min="2306" max="2306" width="34" style="1107" customWidth="1"/>
    <col min="2307" max="2307" width="47" style="1107" customWidth="1"/>
    <col min="2308" max="2308" width="9.28515625" style="1107" customWidth="1"/>
    <col min="2309" max="2309" width="10.5703125" style="1107" customWidth="1"/>
    <col min="2310" max="2310" width="13.28515625" style="1107" customWidth="1"/>
    <col min="2311" max="2311" width="21.5703125" style="1107" customWidth="1"/>
    <col min="2312" max="2313" width="12.85546875" style="1107" bestFit="1" customWidth="1"/>
    <col min="2314" max="2314" width="10" style="1107" customWidth="1"/>
    <col min="2315" max="2317" width="9.140625" style="1107"/>
    <col min="2318" max="2318" width="38.42578125" style="1107" customWidth="1"/>
    <col min="2319" max="2320" width="10.28515625" style="1107" bestFit="1" customWidth="1"/>
    <col min="2321" max="2327" width="9.140625" style="1107"/>
    <col min="2328" max="2331" width="10.28515625" style="1107" bestFit="1" customWidth="1"/>
    <col min="2332" max="2335" width="9.140625" style="1107"/>
    <col min="2336" max="2336" width="12.140625" style="1107" bestFit="1" customWidth="1"/>
    <col min="2337" max="2560" width="9.140625" style="1107"/>
    <col min="2561" max="2561" width="5" style="1107" customWidth="1"/>
    <col min="2562" max="2562" width="34" style="1107" customWidth="1"/>
    <col min="2563" max="2563" width="47" style="1107" customWidth="1"/>
    <col min="2564" max="2564" width="9.28515625" style="1107" customWidth="1"/>
    <col min="2565" max="2565" width="10.5703125" style="1107" customWidth="1"/>
    <col min="2566" max="2566" width="13.28515625" style="1107" customWidth="1"/>
    <col min="2567" max="2567" width="21.5703125" style="1107" customWidth="1"/>
    <col min="2568" max="2569" width="12.85546875" style="1107" bestFit="1" customWidth="1"/>
    <col min="2570" max="2570" width="10" style="1107" customWidth="1"/>
    <col min="2571" max="2573" width="9.140625" style="1107"/>
    <col min="2574" max="2574" width="38.42578125" style="1107" customWidth="1"/>
    <col min="2575" max="2576" width="10.28515625" style="1107" bestFit="1" customWidth="1"/>
    <col min="2577" max="2583" width="9.140625" style="1107"/>
    <col min="2584" max="2587" width="10.28515625" style="1107" bestFit="1" customWidth="1"/>
    <col min="2588" max="2591" width="9.140625" style="1107"/>
    <col min="2592" max="2592" width="12.140625" style="1107" bestFit="1" customWidth="1"/>
    <col min="2593" max="2816" width="9.140625" style="1107"/>
    <col min="2817" max="2817" width="5" style="1107" customWidth="1"/>
    <col min="2818" max="2818" width="34" style="1107" customWidth="1"/>
    <col min="2819" max="2819" width="47" style="1107" customWidth="1"/>
    <col min="2820" max="2820" width="9.28515625" style="1107" customWidth="1"/>
    <col min="2821" max="2821" width="10.5703125" style="1107" customWidth="1"/>
    <col min="2822" max="2822" width="13.28515625" style="1107" customWidth="1"/>
    <col min="2823" max="2823" width="21.5703125" style="1107" customWidth="1"/>
    <col min="2824" max="2825" width="12.85546875" style="1107" bestFit="1" customWidth="1"/>
    <col min="2826" max="2826" width="10" style="1107" customWidth="1"/>
    <col min="2827" max="2829" width="9.140625" style="1107"/>
    <col min="2830" max="2830" width="38.42578125" style="1107" customWidth="1"/>
    <col min="2831" max="2832" width="10.28515625" style="1107" bestFit="1" customWidth="1"/>
    <col min="2833" max="2839" width="9.140625" style="1107"/>
    <col min="2840" max="2843" width="10.28515625" style="1107" bestFit="1" customWidth="1"/>
    <col min="2844" max="2847" width="9.140625" style="1107"/>
    <col min="2848" max="2848" width="12.140625" style="1107" bestFit="1" customWidth="1"/>
    <col min="2849" max="3072" width="9.140625" style="1107"/>
    <col min="3073" max="3073" width="5" style="1107" customWidth="1"/>
    <col min="3074" max="3074" width="34" style="1107" customWidth="1"/>
    <col min="3075" max="3075" width="47" style="1107" customWidth="1"/>
    <col min="3076" max="3076" width="9.28515625" style="1107" customWidth="1"/>
    <col min="3077" max="3077" width="10.5703125" style="1107" customWidth="1"/>
    <col min="3078" max="3078" width="13.28515625" style="1107" customWidth="1"/>
    <col min="3079" max="3079" width="21.5703125" style="1107" customWidth="1"/>
    <col min="3080" max="3081" width="12.85546875" style="1107" bestFit="1" customWidth="1"/>
    <col min="3082" max="3082" width="10" style="1107" customWidth="1"/>
    <col min="3083" max="3085" width="9.140625" style="1107"/>
    <col min="3086" max="3086" width="38.42578125" style="1107" customWidth="1"/>
    <col min="3087" max="3088" width="10.28515625" style="1107" bestFit="1" customWidth="1"/>
    <col min="3089" max="3095" width="9.140625" style="1107"/>
    <col min="3096" max="3099" width="10.28515625" style="1107" bestFit="1" customWidth="1"/>
    <col min="3100" max="3103" width="9.140625" style="1107"/>
    <col min="3104" max="3104" width="12.140625" style="1107" bestFit="1" customWidth="1"/>
    <col min="3105" max="3328" width="9.140625" style="1107"/>
    <col min="3329" max="3329" width="5" style="1107" customWidth="1"/>
    <col min="3330" max="3330" width="34" style="1107" customWidth="1"/>
    <col min="3331" max="3331" width="47" style="1107" customWidth="1"/>
    <col min="3332" max="3332" width="9.28515625" style="1107" customWidth="1"/>
    <col min="3333" max="3333" width="10.5703125" style="1107" customWidth="1"/>
    <col min="3334" max="3334" width="13.28515625" style="1107" customWidth="1"/>
    <col min="3335" max="3335" width="21.5703125" style="1107" customWidth="1"/>
    <col min="3336" max="3337" width="12.85546875" style="1107" bestFit="1" customWidth="1"/>
    <col min="3338" max="3338" width="10" style="1107" customWidth="1"/>
    <col min="3339" max="3341" width="9.140625" style="1107"/>
    <col min="3342" max="3342" width="38.42578125" style="1107" customWidth="1"/>
    <col min="3343" max="3344" width="10.28515625" style="1107" bestFit="1" customWidth="1"/>
    <col min="3345" max="3351" width="9.140625" style="1107"/>
    <col min="3352" max="3355" width="10.28515625" style="1107" bestFit="1" customWidth="1"/>
    <col min="3356" max="3359" width="9.140625" style="1107"/>
    <col min="3360" max="3360" width="12.140625" style="1107" bestFit="1" customWidth="1"/>
    <col min="3361" max="3584" width="9.140625" style="1107"/>
    <col min="3585" max="3585" width="5" style="1107" customWidth="1"/>
    <col min="3586" max="3586" width="34" style="1107" customWidth="1"/>
    <col min="3587" max="3587" width="47" style="1107" customWidth="1"/>
    <col min="3588" max="3588" width="9.28515625" style="1107" customWidth="1"/>
    <col min="3589" max="3589" width="10.5703125" style="1107" customWidth="1"/>
    <col min="3590" max="3590" width="13.28515625" style="1107" customWidth="1"/>
    <col min="3591" max="3591" width="21.5703125" style="1107" customWidth="1"/>
    <col min="3592" max="3593" width="12.85546875" style="1107" bestFit="1" customWidth="1"/>
    <col min="3594" max="3594" width="10" style="1107" customWidth="1"/>
    <col min="3595" max="3597" width="9.140625" style="1107"/>
    <col min="3598" max="3598" width="38.42578125" style="1107" customWidth="1"/>
    <col min="3599" max="3600" width="10.28515625" style="1107" bestFit="1" customWidth="1"/>
    <col min="3601" max="3607" width="9.140625" style="1107"/>
    <col min="3608" max="3611" width="10.28515625" style="1107" bestFit="1" customWidth="1"/>
    <col min="3612" max="3615" width="9.140625" style="1107"/>
    <col min="3616" max="3616" width="12.140625" style="1107" bestFit="1" customWidth="1"/>
    <col min="3617" max="3840" width="9.140625" style="1107"/>
    <col min="3841" max="3841" width="5" style="1107" customWidth="1"/>
    <col min="3842" max="3842" width="34" style="1107" customWidth="1"/>
    <col min="3843" max="3843" width="47" style="1107" customWidth="1"/>
    <col min="3844" max="3844" width="9.28515625" style="1107" customWidth="1"/>
    <col min="3845" max="3845" width="10.5703125" style="1107" customWidth="1"/>
    <col min="3846" max="3846" width="13.28515625" style="1107" customWidth="1"/>
    <col min="3847" max="3847" width="21.5703125" style="1107" customWidth="1"/>
    <col min="3848" max="3849" width="12.85546875" style="1107" bestFit="1" customWidth="1"/>
    <col min="3850" max="3850" width="10" style="1107" customWidth="1"/>
    <col min="3851" max="3853" width="9.140625" style="1107"/>
    <col min="3854" max="3854" width="38.42578125" style="1107" customWidth="1"/>
    <col min="3855" max="3856" width="10.28515625" style="1107" bestFit="1" customWidth="1"/>
    <col min="3857" max="3863" width="9.140625" style="1107"/>
    <col min="3864" max="3867" width="10.28515625" style="1107" bestFit="1" customWidth="1"/>
    <col min="3868" max="3871" width="9.140625" style="1107"/>
    <col min="3872" max="3872" width="12.140625" style="1107" bestFit="1" customWidth="1"/>
    <col min="3873" max="4096" width="9.140625" style="1107"/>
    <col min="4097" max="4097" width="5" style="1107" customWidth="1"/>
    <col min="4098" max="4098" width="34" style="1107" customWidth="1"/>
    <col min="4099" max="4099" width="47" style="1107" customWidth="1"/>
    <col min="4100" max="4100" width="9.28515625" style="1107" customWidth="1"/>
    <col min="4101" max="4101" width="10.5703125" style="1107" customWidth="1"/>
    <col min="4102" max="4102" width="13.28515625" style="1107" customWidth="1"/>
    <col min="4103" max="4103" width="21.5703125" style="1107" customWidth="1"/>
    <col min="4104" max="4105" width="12.85546875" style="1107" bestFit="1" customWidth="1"/>
    <col min="4106" max="4106" width="10" style="1107" customWidth="1"/>
    <col min="4107" max="4109" width="9.140625" style="1107"/>
    <col min="4110" max="4110" width="38.42578125" style="1107" customWidth="1"/>
    <col min="4111" max="4112" width="10.28515625" style="1107" bestFit="1" customWidth="1"/>
    <col min="4113" max="4119" width="9.140625" style="1107"/>
    <col min="4120" max="4123" width="10.28515625" style="1107" bestFit="1" customWidth="1"/>
    <col min="4124" max="4127" width="9.140625" style="1107"/>
    <col min="4128" max="4128" width="12.140625" style="1107" bestFit="1" customWidth="1"/>
    <col min="4129" max="4352" width="9.140625" style="1107"/>
    <col min="4353" max="4353" width="5" style="1107" customWidth="1"/>
    <col min="4354" max="4354" width="34" style="1107" customWidth="1"/>
    <col min="4355" max="4355" width="47" style="1107" customWidth="1"/>
    <col min="4356" max="4356" width="9.28515625" style="1107" customWidth="1"/>
    <col min="4357" max="4357" width="10.5703125" style="1107" customWidth="1"/>
    <col min="4358" max="4358" width="13.28515625" style="1107" customWidth="1"/>
    <col min="4359" max="4359" width="21.5703125" style="1107" customWidth="1"/>
    <col min="4360" max="4361" width="12.85546875" style="1107" bestFit="1" customWidth="1"/>
    <col min="4362" max="4362" width="10" style="1107" customWidth="1"/>
    <col min="4363" max="4365" width="9.140625" style="1107"/>
    <col min="4366" max="4366" width="38.42578125" style="1107" customWidth="1"/>
    <col min="4367" max="4368" width="10.28515625" style="1107" bestFit="1" customWidth="1"/>
    <col min="4369" max="4375" width="9.140625" style="1107"/>
    <col min="4376" max="4379" width="10.28515625" style="1107" bestFit="1" customWidth="1"/>
    <col min="4380" max="4383" width="9.140625" style="1107"/>
    <col min="4384" max="4384" width="12.140625" style="1107" bestFit="1" customWidth="1"/>
    <col min="4385" max="4608" width="9.140625" style="1107"/>
    <col min="4609" max="4609" width="5" style="1107" customWidth="1"/>
    <col min="4610" max="4610" width="34" style="1107" customWidth="1"/>
    <col min="4611" max="4611" width="47" style="1107" customWidth="1"/>
    <col min="4612" max="4612" width="9.28515625" style="1107" customWidth="1"/>
    <col min="4613" max="4613" width="10.5703125" style="1107" customWidth="1"/>
    <col min="4614" max="4614" width="13.28515625" style="1107" customWidth="1"/>
    <col min="4615" max="4615" width="21.5703125" style="1107" customWidth="1"/>
    <col min="4616" max="4617" width="12.85546875" style="1107" bestFit="1" customWidth="1"/>
    <col min="4618" max="4618" width="10" style="1107" customWidth="1"/>
    <col min="4619" max="4621" width="9.140625" style="1107"/>
    <col min="4622" max="4622" width="38.42578125" style="1107" customWidth="1"/>
    <col min="4623" max="4624" width="10.28515625" style="1107" bestFit="1" customWidth="1"/>
    <col min="4625" max="4631" width="9.140625" style="1107"/>
    <col min="4632" max="4635" width="10.28515625" style="1107" bestFit="1" customWidth="1"/>
    <col min="4636" max="4639" width="9.140625" style="1107"/>
    <col min="4640" max="4640" width="12.140625" style="1107" bestFit="1" customWidth="1"/>
    <col min="4641" max="4864" width="9.140625" style="1107"/>
    <col min="4865" max="4865" width="5" style="1107" customWidth="1"/>
    <col min="4866" max="4866" width="34" style="1107" customWidth="1"/>
    <col min="4867" max="4867" width="47" style="1107" customWidth="1"/>
    <col min="4868" max="4868" width="9.28515625" style="1107" customWidth="1"/>
    <col min="4869" max="4869" width="10.5703125" style="1107" customWidth="1"/>
    <col min="4870" max="4870" width="13.28515625" style="1107" customWidth="1"/>
    <col min="4871" max="4871" width="21.5703125" style="1107" customWidth="1"/>
    <col min="4872" max="4873" width="12.85546875" style="1107" bestFit="1" customWidth="1"/>
    <col min="4874" max="4874" width="10" style="1107" customWidth="1"/>
    <col min="4875" max="4877" width="9.140625" style="1107"/>
    <col min="4878" max="4878" width="38.42578125" style="1107" customWidth="1"/>
    <col min="4879" max="4880" width="10.28515625" style="1107" bestFit="1" customWidth="1"/>
    <col min="4881" max="4887" width="9.140625" style="1107"/>
    <col min="4888" max="4891" width="10.28515625" style="1107" bestFit="1" customWidth="1"/>
    <col min="4892" max="4895" width="9.140625" style="1107"/>
    <col min="4896" max="4896" width="12.140625" style="1107" bestFit="1" customWidth="1"/>
    <col min="4897" max="5120" width="9.140625" style="1107"/>
    <col min="5121" max="5121" width="5" style="1107" customWidth="1"/>
    <col min="5122" max="5122" width="34" style="1107" customWidth="1"/>
    <col min="5123" max="5123" width="47" style="1107" customWidth="1"/>
    <col min="5124" max="5124" width="9.28515625" style="1107" customWidth="1"/>
    <col min="5125" max="5125" width="10.5703125" style="1107" customWidth="1"/>
    <col min="5126" max="5126" width="13.28515625" style="1107" customWidth="1"/>
    <col min="5127" max="5127" width="21.5703125" style="1107" customWidth="1"/>
    <col min="5128" max="5129" width="12.85546875" style="1107" bestFit="1" customWidth="1"/>
    <col min="5130" max="5130" width="10" style="1107" customWidth="1"/>
    <col min="5131" max="5133" width="9.140625" style="1107"/>
    <col min="5134" max="5134" width="38.42578125" style="1107" customWidth="1"/>
    <col min="5135" max="5136" width="10.28515625" style="1107" bestFit="1" customWidth="1"/>
    <col min="5137" max="5143" width="9.140625" style="1107"/>
    <col min="5144" max="5147" width="10.28515625" style="1107" bestFit="1" customWidth="1"/>
    <col min="5148" max="5151" width="9.140625" style="1107"/>
    <col min="5152" max="5152" width="12.140625" style="1107" bestFit="1" customWidth="1"/>
    <col min="5153" max="5376" width="9.140625" style="1107"/>
    <col min="5377" max="5377" width="5" style="1107" customWidth="1"/>
    <col min="5378" max="5378" width="34" style="1107" customWidth="1"/>
    <col min="5379" max="5379" width="47" style="1107" customWidth="1"/>
    <col min="5380" max="5380" width="9.28515625" style="1107" customWidth="1"/>
    <col min="5381" max="5381" width="10.5703125" style="1107" customWidth="1"/>
    <col min="5382" max="5382" width="13.28515625" style="1107" customWidth="1"/>
    <col min="5383" max="5383" width="21.5703125" style="1107" customWidth="1"/>
    <col min="5384" max="5385" width="12.85546875" style="1107" bestFit="1" customWidth="1"/>
    <col min="5386" max="5386" width="10" style="1107" customWidth="1"/>
    <col min="5387" max="5389" width="9.140625" style="1107"/>
    <col min="5390" max="5390" width="38.42578125" style="1107" customWidth="1"/>
    <col min="5391" max="5392" width="10.28515625" style="1107" bestFit="1" customWidth="1"/>
    <col min="5393" max="5399" width="9.140625" style="1107"/>
    <col min="5400" max="5403" width="10.28515625" style="1107" bestFit="1" customWidth="1"/>
    <col min="5404" max="5407" width="9.140625" style="1107"/>
    <col min="5408" max="5408" width="12.140625" style="1107" bestFit="1" customWidth="1"/>
    <col min="5409" max="5632" width="9.140625" style="1107"/>
    <col min="5633" max="5633" width="5" style="1107" customWidth="1"/>
    <col min="5634" max="5634" width="34" style="1107" customWidth="1"/>
    <col min="5635" max="5635" width="47" style="1107" customWidth="1"/>
    <col min="5636" max="5636" width="9.28515625" style="1107" customWidth="1"/>
    <col min="5637" max="5637" width="10.5703125" style="1107" customWidth="1"/>
    <col min="5638" max="5638" width="13.28515625" style="1107" customWidth="1"/>
    <col min="5639" max="5639" width="21.5703125" style="1107" customWidth="1"/>
    <col min="5640" max="5641" width="12.85546875" style="1107" bestFit="1" customWidth="1"/>
    <col min="5642" max="5642" width="10" style="1107" customWidth="1"/>
    <col min="5643" max="5645" width="9.140625" style="1107"/>
    <col min="5646" max="5646" width="38.42578125" style="1107" customWidth="1"/>
    <col min="5647" max="5648" width="10.28515625" style="1107" bestFit="1" customWidth="1"/>
    <col min="5649" max="5655" width="9.140625" style="1107"/>
    <col min="5656" max="5659" width="10.28515625" style="1107" bestFit="1" customWidth="1"/>
    <col min="5660" max="5663" width="9.140625" style="1107"/>
    <col min="5664" max="5664" width="12.140625" style="1107" bestFit="1" customWidth="1"/>
    <col min="5665" max="5888" width="9.140625" style="1107"/>
    <col min="5889" max="5889" width="5" style="1107" customWidth="1"/>
    <col min="5890" max="5890" width="34" style="1107" customWidth="1"/>
    <col min="5891" max="5891" width="47" style="1107" customWidth="1"/>
    <col min="5892" max="5892" width="9.28515625" style="1107" customWidth="1"/>
    <col min="5893" max="5893" width="10.5703125" style="1107" customWidth="1"/>
    <col min="5894" max="5894" width="13.28515625" style="1107" customWidth="1"/>
    <col min="5895" max="5895" width="21.5703125" style="1107" customWidth="1"/>
    <col min="5896" max="5897" width="12.85546875" style="1107" bestFit="1" customWidth="1"/>
    <col min="5898" max="5898" width="10" style="1107" customWidth="1"/>
    <col min="5899" max="5901" width="9.140625" style="1107"/>
    <col min="5902" max="5902" width="38.42578125" style="1107" customWidth="1"/>
    <col min="5903" max="5904" width="10.28515625" style="1107" bestFit="1" customWidth="1"/>
    <col min="5905" max="5911" width="9.140625" style="1107"/>
    <col min="5912" max="5915" width="10.28515625" style="1107" bestFit="1" customWidth="1"/>
    <col min="5916" max="5919" width="9.140625" style="1107"/>
    <col min="5920" max="5920" width="12.140625" style="1107" bestFit="1" customWidth="1"/>
    <col min="5921" max="6144" width="9.140625" style="1107"/>
    <col min="6145" max="6145" width="5" style="1107" customWidth="1"/>
    <col min="6146" max="6146" width="34" style="1107" customWidth="1"/>
    <col min="6147" max="6147" width="47" style="1107" customWidth="1"/>
    <col min="6148" max="6148" width="9.28515625" style="1107" customWidth="1"/>
    <col min="6149" max="6149" width="10.5703125" style="1107" customWidth="1"/>
    <col min="6150" max="6150" width="13.28515625" style="1107" customWidth="1"/>
    <col min="6151" max="6151" width="21.5703125" style="1107" customWidth="1"/>
    <col min="6152" max="6153" width="12.85546875" style="1107" bestFit="1" customWidth="1"/>
    <col min="6154" max="6154" width="10" style="1107" customWidth="1"/>
    <col min="6155" max="6157" width="9.140625" style="1107"/>
    <col min="6158" max="6158" width="38.42578125" style="1107" customWidth="1"/>
    <col min="6159" max="6160" width="10.28515625" style="1107" bestFit="1" customWidth="1"/>
    <col min="6161" max="6167" width="9.140625" style="1107"/>
    <col min="6168" max="6171" width="10.28515625" style="1107" bestFit="1" customWidth="1"/>
    <col min="6172" max="6175" width="9.140625" style="1107"/>
    <col min="6176" max="6176" width="12.140625" style="1107" bestFit="1" customWidth="1"/>
    <col min="6177" max="6400" width="9.140625" style="1107"/>
    <col min="6401" max="6401" width="5" style="1107" customWidth="1"/>
    <col min="6402" max="6402" width="34" style="1107" customWidth="1"/>
    <col min="6403" max="6403" width="47" style="1107" customWidth="1"/>
    <col min="6404" max="6404" width="9.28515625" style="1107" customWidth="1"/>
    <col min="6405" max="6405" width="10.5703125" style="1107" customWidth="1"/>
    <col min="6406" max="6406" width="13.28515625" style="1107" customWidth="1"/>
    <col min="6407" max="6407" width="21.5703125" style="1107" customWidth="1"/>
    <col min="6408" max="6409" width="12.85546875" style="1107" bestFit="1" customWidth="1"/>
    <col min="6410" max="6410" width="10" style="1107" customWidth="1"/>
    <col min="6411" max="6413" width="9.140625" style="1107"/>
    <col min="6414" max="6414" width="38.42578125" style="1107" customWidth="1"/>
    <col min="6415" max="6416" width="10.28515625" style="1107" bestFit="1" customWidth="1"/>
    <col min="6417" max="6423" width="9.140625" style="1107"/>
    <col min="6424" max="6427" width="10.28515625" style="1107" bestFit="1" customWidth="1"/>
    <col min="6428" max="6431" width="9.140625" style="1107"/>
    <col min="6432" max="6432" width="12.140625" style="1107" bestFit="1" customWidth="1"/>
    <col min="6433" max="6656" width="9.140625" style="1107"/>
    <col min="6657" max="6657" width="5" style="1107" customWidth="1"/>
    <col min="6658" max="6658" width="34" style="1107" customWidth="1"/>
    <col min="6659" max="6659" width="47" style="1107" customWidth="1"/>
    <col min="6660" max="6660" width="9.28515625" style="1107" customWidth="1"/>
    <col min="6661" max="6661" width="10.5703125" style="1107" customWidth="1"/>
    <col min="6662" max="6662" width="13.28515625" style="1107" customWidth="1"/>
    <col min="6663" max="6663" width="21.5703125" style="1107" customWidth="1"/>
    <col min="6664" max="6665" width="12.85546875" style="1107" bestFit="1" customWidth="1"/>
    <col min="6666" max="6666" width="10" style="1107" customWidth="1"/>
    <col min="6667" max="6669" width="9.140625" style="1107"/>
    <col min="6670" max="6670" width="38.42578125" style="1107" customWidth="1"/>
    <col min="6671" max="6672" width="10.28515625" style="1107" bestFit="1" customWidth="1"/>
    <col min="6673" max="6679" width="9.140625" style="1107"/>
    <col min="6680" max="6683" width="10.28515625" style="1107" bestFit="1" customWidth="1"/>
    <col min="6684" max="6687" width="9.140625" style="1107"/>
    <col min="6688" max="6688" width="12.140625" style="1107" bestFit="1" customWidth="1"/>
    <col min="6689" max="6912" width="9.140625" style="1107"/>
    <col min="6913" max="6913" width="5" style="1107" customWidth="1"/>
    <col min="6914" max="6914" width="34" style="1107" customWidth="1"/>
    <col min="6915" max="6915" width="47" style="1107" customWidth="1"/>
    <col min="6916" max="6916" width="9.28515625" style="1107" customWidth="1"/>
    <col min="6917" max="6917" width="10.5703125" style="1107" customWidth="1"/>
    <col min="6918" max="6918" width="13.28515625" style="1107" customWidth="1"/>
    <col min="6919" max="6919" width="21.5703125" style="1107" customWidth="1"/>
    <col min="6920" max="6921" width="12.85546875" style="1107" bestFit="1" customWidth="1"/>
    <col min="6922" max="6922" width="10" style="1107" customWidth="1"/>
    <col min="6923" max="6925" width="9.140625" style="1107"/>
    <col min="6926" max="6926" width="38.42578125" style="1107" customWidth="1"/>
    <col min="6927" max="6928" width="10.28515625" style="1107" bestFit="1" customWidth="1"/>
    <col min="6929" max="6935" width="9.140625" style="1107"/>
    <col min="6936" max="6939" width="10.28515625" style="1107" bestFit="1" customWidth="1"/>
    <col min="6940" max="6943" width="9.140625" style="1107"/>
    <col min="6944" max="6944" width="12.140625" style="1107" bestFit="1" customWidth="1"/>
    <col min="6945" max="7168" width="9.140625" style="1107"/>
    <col min="7169" max="7169" width="5" style="1107" customWidth="1"/>
    <col min="7170" max="7170" width="34" style="1107" customWidth="1"/>
    <col min="7171" max="7171" width="47" style="1107" customWidth="1"/>
    <col min="7172" max="7172" width="9.28515625" style="1107" customWidth="1"/>
    <col min="7173" max="7173" width="10.5703125" style="1107" customWidth="1"/>
    <col min="7174" max="7174" width="13.28515625" style="1107" customWidth="1"/>
    <col min="7175" max="7175" width="21.5703125" style="1107" customWidth="1"/>
    <col min="7176" max="7177" width="12.85546875" style="1107" bestFit="1" customWidth="1"/>
    <col min="7178" max="7178" width="10" style="1107" customWidth="1"/>
    <col min="7179" max="7181" width="9.140625" style="1107"/>
    <col min="7182" max="7182" width="38.42578125" style="1107" customWidth="1"/>
    <col min="7183" max="7184" width="10.28515625" style="1107" bestFit="1" customWidth="1"/>
    <col min="7185" max="7191" width="9.140625" style="1107"/>
    <col min="7192" max="7195" width="10.28515625" style="1107" bestFit="1" customWidth="1"/>
    <col min="7196" max="7199" width="9.140625" style="1107"/>
    <col min="7200" max="7200" width="12.140625" style="1107" bestFit="1" customWidth="1"/>
    <col min="7201" max="7424" width="9.140625" style="1107"/>
    <col min="7425" max="7425" width="5" style="1107" customWidth="1"/>
    <col min="7426" max="7426" width="34" style="1107" customWidth="1"/>
    <col min="7427" max="7427" width="47" style="1107" customWidth="1"/>
    <col min="7428" max="7428" width="9.28515625" style="1107" customWidth="1"/>
    <col min="7429" max="7429" width="10.5703125" style="1107" customWidth="1"/>
    <col min="7430" max="7430" width="13.28515625" style="1107" customWidth="1"/>
    <col min="7431" max="7431" width="21.5703125" style="1107" customWidth="1"/>
    <col min="7432" max="7433" width="12.85546875" style="1107" bestFit="1" customWidth="1"/>
    <col min="7434" max="7434" width="10" style="1107" customWidth="1"/>
    <col min="7435" max="7437" width="9.140625" style="1107"/>
    <col min="7438" max="7438" width="38.42578125" style="1107" customWidth="1"/>
    <col min="7439" max="7440" width="10.28515625" style="1107" bestFit="1" customWidth="1"/>
    <col min="7441" max="7447" width="9.140625" style="1107"/>
    <col min="7448" max="7451" width="10.28515625" style="1107" bestFit="1" customWidth="1"/>
    <col min="7452" max="7455" width="9.140625" style="1107"/>
    <col min="7456" max="7456" width="12.140625" style="1107" bestFit="1" customWidth="1"/>
    <col min="7457" max="7680" width="9.140625" style="1107"/>
    <col min="7681" max="7681" width="5" style="1107" customWidth="1"/>
    <col min="7682" max="7682" width="34" style="1107" customWidth="1"/>
    <col min="7683" max="7683" width="47" style="1107" customWidth="1"/>
    <col min="7684" max="7684" width="9.28515625" style="1107" customWidth="1"/>
    <col min="7685" max="7685" width="10.5703125" style="1107" customWidth="1"/>
    <col min="7686" max="7686" width="13.28515625" style="1107" customWidth="1"/>
    <col min="7687" max="7687" width="21.5703125" style="1107" customWidth="1"/>
    <col min="7688" max="7689" width="12.85546875" style="1107" bestFit="1" customWidth="1"/>
    <col min="7690" max="7690" width="10" style="1107" customWidth="1"/>
    <col min="7691" max="7693" width="9.140625" style="1107"/>
    <col min="7694" max="7694" width="38.42578125" style="1107" customWidth="1"/>
    <col min="7695" max="7696" width="10.28515625" style="1107" bestFit="1" customWidth="1"/>
    <col min="7697" max="7703" width="9.140625" style="1107"/>
    <col min="7704" max="7707" width="10.28515625" style="1107" bestFit="1" customWidth="1"/>
    <col min="7708" max="7711" width="9.140625" style="1107"/>
    <col min="7712" max="7712" width="12.140625" style="1107" bestFit="1" customWidth="1"/>
    <col min="7713" max="7936" width="9.140625" style="1107"/>
    <col min="7937" max="7937" width="5" style="1107" customWidth="1"/>
    <col min="7938" max="7938" width="34" style="1107" customWidth="1"/>
    <col min="7939" max="7939" width="47" style="1107" customWidth="1"/>
    <col min="7940" max="7940" width="9.28515625" style="1107" customWidth="1"/>
    <col min="7941" max="7941" width="10.5703125" style="1107" customWidth="1"/>
    <col min="7942" max="7942" width="13.28515625" style="1107" customWidth="1"/>
    <col min="7943" max="7943" width="21.5703125" style="1107" customWidth="1"/>
    <col min="7944" max="7945" width="12.85546875" style="1107" bestFit="1" customWidth="1"/>
    <col min="7946" max="7946" width="10" style="1107" customWidth="1"/>
    <col min="7947" max="7949" width="9.140625" style="1107"/>
    <col min="7950" max="7950" width="38.42578125" style="1107" customWidth="1"/>
    <col min="7951" max="7952" width="10.28515625" style="1107" bestFit="1" customWidth="1"/>
    <col min="7953" max="7959" width="9.140625" style="1107"/>
    <col min="7960" max="7963" width="10.28515625" style="1107" bestFit="1" customWidth="1"/>
    <col min="7964" max="7967" width="9.140625" style="1107"/>
    <col min="7968" max="7968" width="12.140625" style="1107" bestFit="1" customWidth="1"/>
    <col min="7969" max="8192" width="9.140625" style="1107"/>
    <col min="8193" max="8193" width="5" style="1107" customWidth="1"/>
    <col min="8194" max="8194" width="34" style="1107" customWidth="1"/>
    <col min="8195" max="8195" width="47" style="1107" customWidth="1"/>
    <col min="8196" max="8196" width="9.28515625" style="1107" customWidth="1"/>
    <col min="8197" max="8197" width="10.5703125" style="1107" customWidth="1"/>
    <col min="8198" max="8198" width="13.28515625" style="1107" customWidth="1"/>
    <col min="8199" max="8199" width="21.5703125" style="1107" customWidth="1"/>
    <col min="8200" max="8201" width="12.85546875" style="1107" bestFit="1" customWidth="1"/>
    <col min="8202" max="8202" width="10" style="1107" customWidth="1"/>
    <col min="8203" max="8205" width="9.140625" style="1107"/>
    <col min="8206" max="8206" width="38.42578125" style="1107" customWidth="1"/>
    <col min="8207" max="8208" width="10.28515625" style="1107" bestFit="1" customWidth="1"/>
    <col min="8209" max="8215" width="9.140625" style="1107"/>
    <col min="8216" max="8219" width="10.28515625" style="1107" bestFit="1" customWidth="1"/>
    <col min="8220" max="8223" width="9.140625" style="1107"/>
    <col min="8224" max="8224" width="12.140625" style="1107" bestFit="1" customWidth="1"/>
    <col min="8225" max="8448" width="9.140625" style="1107"/>
    <col min="8449" max="8449" width="5" style="1107" customWidth="1"/>
    <col min="8450" max="8450" width="34" style="1107" customWidth="1"/>
    <col min="8451" max="8451" width="47" style="1107" customWidth="1"/>
    <col min="8452" max="8452" width="9.28515625" style="1107" customWidth="1"/>
    <col min="8453" max="8453" width="10.5703125" style="1107" customWidth="1"/>
    <col min="8454" max="8454" width="13.28515625" style="1107" customWidth="1"/>
    <col min="8455" max="8455" width="21.5703125" style="1107" customWidth="1"/>
    <col min="8456" max="8457" width="12.85546875" style="1107" bestFit="1" customWidth="1"/>
    <col min="8458" max="8458" width="10" style="1107" customWidth="1"/>
    <col min="8459" max="8461" width="9.140625" style="1107"/>
    <col min="8462" max="8462" width="38.42578125" style="1107" customWidth="1"/>
    <col min="8463" max="8464" width="10.28515625" style="1107" bestFit="1" customWidth="1"/>
    <col min="8465" max="8471" width="9.140625" style="1107"/>
    <col min="8472" max="8475" width="10.28515625" style="1107" bestFit="1" customWidth="1"/>
    <col min="8476" max="8479" width="9.140625" style="1107"/>
    <col min="8480" max="8480" width="12.140625" style="1107" bestFit="1" customWidth="1"/>
    <col min="8481" max="8704" width="9.140625" style="1107"/>
    <col min="8705" max="8705" width="5" style="1107" customWidth="1"/>
    <col min="8706" max="8706" width="34" style="1107" customWidth="1"/>
    <col min="8707" max="8707" width="47" style="1107" customWidth="1"/>
    <col min="8708" max="8708" width="9.28515625" style="1107" customWidth="1"/>
    <col min="8709" max="8709" width="10.5703125" style="1107" customWidth="1"/>
    <col min="8710" max="8710" width="13.28515625" style="1107" customWidth="1"/>
    <col min="8711" max="8711" width="21.5703125" style="1107" customWidth="1"/>
    <col min="8712" max="8713" width="12.85546875" style="1107" bestFit="1" customWidth="1"/>
    <col min="8714" max="8714" width="10" style="1107" customWidth="1"/>
    <col min="8715" max="8717" width="9.140625" style="1107"/>
    <col min="8718" max="8718" width="38.42578125" style="1107" customWidth="1"/>
    <col min="8719" max="8720" width="10.28515625" style="1107" bestFit="1" customWidth="1"/>
    <col min="8721" max="8727" width="9.140625" style="1107"/>
    <col min="8728" max="8731" width="10.28515625" style="1107" bestFit="1" customWidth="1"/>
    <col min="8732" max="8735" width="9.140625" style="1107"/>
    <col min="8736" max="8736" width="12.140625" style="1107" bestFit="1" customWidth="1"/>
    <col min="8737" max="8960" width="9.140625" style="1107"/>
    <col min="8961" max="8961" width="5" style="1107" customWidth="1"/>
    <col min="8962" max="8962" width="34" style="1107" customWidth="1"/>
    <col min="8963" max="8963" width="47" style="1107" customWidth="1"/>
    <col min="8964" max="8964" width="9.28515625" style="1107" customWidth="1"/>
    <col min="8965" max="8965" width="10.5703125" style="1107" customWidth="1"/>
    <col min="8966" max="8966" width="13.28515625" style="1107" customWidth="1"/>
    <col min="8967" max="8967" width="21.5703125" style="1107" customWidth="1"/>
    <col min="8968" max="8969" width="12.85546875" style="1107" bestFit="1" customWidth="1"/>
    <col min="8970" max="8970" width="10" style="1107" customWidth="1"/>
    <col min="8971" max="8973" width="9.140625" style="1107"/>
    <col min="8974" max="8974" width="38.42578125" style="1107" customWidth="1"/>
    <col min="8975" max="8976" width="10.28515625" style="1107" bestFit="1" customWidth="1"/>
    <col min="8977" max="8983" width="9.140625" style="1107"/>
    <col min="8984" max="8987" width="10.28515625" style="1107" bestFit="1" customWidth="1"/>
    <col min="8988" max="8991" width="9.140625" style="1107"/>
    <col min="8992" max="8992" width="12.140625" style="1107" bestFit="1" customWidth="1"/>
    <col min="8993" max="9216" width="9.140625" style="1107"/>
    <col min="9217" max="9217" width="5" style="1107" customWidth="1"/>
    <col min="9218" max="9218" width="34" style="1107" customWidth="1"/>
    <col min="9219" max="9219" width="47" style="1107" customWidth="1"/>
    <col min="9220" max="9220" width="9.28515625" style="1107" customWidth="1"/>
    <col min="9221" max="9221" width="10.5703125" style="1107" customWidth="1"/>
    <col min="9222" max="9222" width="13.28515625" style="1107" customWidth="1"/>
    <col min="9223" max="9223" width="21.5703125" style="1107" customWidth="1"/>
    <col min="9224" max="9225" width="12.85546875" style="1107" bestFit="1" customWidth="1"/>
    <col min="9226" max="9226" width="10" style="1107" customWidth="1"/>
    <col min="9227" max="9229" width="9.140625" style="1107"/>
    <col min="9230" max="9230" width="38.42578125" style="1107" customWidth="1"/>
    <col min="9231" max="9232" width="10.28515625" style="1107" bestFit="1" customWidth="1"/>
    <col min="9233" max="9239" width="9.140625" style="1107"/>
    <col min="9240" max="9243" width="10.28515625" style="1107" bestFit="1" customWidth="1"/>
    <col min="9244" max="9247" width="9.140625" style="1107"/>
    <col min="9248" max="9248" width="12.140625" style="1107" bestFit="1" customWidth="1"/>
    <col min="9249" max="9472" width="9.140625" style="1107"/>
    <col min="9473" max="9473" width="5" style="1107" customWidth="1"/>
    <col min="9474" max="9474" width="34" style="1107" customWidth="1"/>
    <col min="9475" max="9475" width="47" style="1107" customWidth="1"/>
    <col min="9476" max="9476" width="9.28515625" style="1107" customWidth="1"/>
    <col min="9477" max="9477" width="10.5703125" style="1107" customWidth="1"/>
    <col min="9478" max="9478" width="13.28515625" style="1107" customWidth="1"/>
    <col min="9479" max="9479" width="21.5703125" style="1107" customWidth="1"/>
    <col min="9480" max="9481" width="12.85546875" style="1107" bestFit="1" customWidth="1"/>
    <col min="9482" max="9482" width="10" style="1107" customWidth="1"/>
    <col min="9483" max="9485" width="9.140625" style="1107"/>
    <col min="9486" max="9486" width="38.42578125" style="1107" customWidth="1"/>
    <col min="9487" max="9488" width="10.28515625" style="1107" bestFit="1" customWidth="1"/>
    <col min="9489" max="9495" width="9.140625" style="1107"/>
    <col min="9496" max="9499" width="10.28515625" style="1107" bestFit="1" customWidth="1"/>
    <col min="9500" max="9503" width="9.140625" style="1107"/>
    <col min="9504" max="9504" width="12.140625" style="1107" bestFit="1" customWidth="1"/>
    <col min="9505" max="9728" width="9.140625" style="1107"/>
    <col min="9729" max="9729" width="5" style="1107" customWidth="1"/>
    <col min="9730" max="9730" width="34" style="1107" customWidth="1"/>
    <col min="9731" max="9731" width="47" style="1107" customWidth="1"/>
    <col min="9732" max="9732" width="9.28515625" style="1107" customWidth="1"/>
    <col min="9733" max="9733" width="10.5703125" style="1107" customWidth="1"/>
    <col min="9734" max="9734" width="13.28515625" style="1107" customWidth="1"/>
    <col min="9735" max="9735" width="21.5703125" style="1107" customWidth="1"/>
    <col min="9736" max="9737" width="12.85546875" style="1107" bestFit="1" customWidth="1"/>
    <col min="9738" max="9738" width="10" style="1107" customWidth="1"/>
    <col min="9739" max="9741" width="9.140625" style="1107"/>
    <col min="9742" max="9742" width="38.42578125" style="1107" customWidth="1"/>
    <col min="9743" max="9744" width="10.28515625" style="1107" bestFit="1" customWidth="1"/>
    <col min="9745" max="9751" width="9.140625" style="1107"/>
    <col min="9752" max="9755" width="10.28515625" style="1107" bestFit="1" customWidth="1"/>
    <col min="9756" max="9759" width="9.140625" style="1107"/>
    <col min="9760" max="9760" width="12.140625" style="1107" bestFit="1" customWidth="1"/>
    <col min="9761" max="9984" width="9.140625" style="1107"/>
    <col min="9985" max="9985" width="5" style="1107" customWidth="1"/>
    <col min="9986" max="9986" width="34" style="1107" customWidth="1"/>
    <col min="9987" max="9987" width="47" style="1107" customWidth="1"/>
    <col min="9988" max="9988" width="9.28515625" style="1107" customWidth="1"/>
    <col min="9989" max="9989" width="10.5703125" style="1107" customWidth="1"/>
    <col min="9990" max="9990" width="13.28515625" style="1107" customWidth="1"/>
    <col min="9991" max="9991" width="21.5703125" style="1107" customWidth="1"/>
    <col min="9992" max="9993" width="12.85546875" style="1107" bestFit="1" customWidth="1"/>
    <col min="9994" max="9994" width="10" style="1107" customWidth="1"/>
    <col min="9995" max="9997" width="9.140625" style="1107"/>
    <col min="9998" max="9998" width="38.42578125" style="1107" customWidth="1"/>
    <col min="9999" max="10000" width="10.28515625" style="1107" bestFit="1" customWidth="1"/>
    <col min="10001" max="10007" width="9.140625" style="1107"/>
    <col min="10008" max="10011" width="10.28515625" style="1107" bestFit="1" customWidth="1"/>
    <col min="10012" max="10015" width="9.140625" style="1107"/>
    <col min="10016" max="10016" width="12.140625" style="1107" bestFit="1" customWidth="1"/>
    <col min="10017" max="10240" width="9.140625" style="1107"/>
    <col min="10241" max="10241" width="5" style="1107" customWidth="1"/>
    <col min="10242" max="10242" width="34" style="1107" customWidth="1"/>
    <col min="10243" max="10243" width="47" style="1107" customWidth="1"/>
    <col min="10244" max="10244" width="9.28515625" style="1107" customWidth="1"/>
    <col min="10245" max="10245" width="10.5703125" style="1107" customWidth="1"/>
    <col min="10246" max="10246" width="13.28515625" style="1107" customWidth="1"/>
    <col min="10247" max="10247" width="21.5703125" style="1107" customWidth="1"/>
    <col min="10248" max="10249" width="12.85546875" style="1107" bestFit="1" customWidth="1"/>
    <col min="10250" max="10250" width="10" style="1107" customWidth="1"/>
    <col min="10251" max="10253" width="9.140625" style="1107"/>
    <col min="10254" max="10254" width="38.42578125" style="1107" customWidth="1"/>
    <col min="10255" max="10256" width="10.28515625" style="1107" bestFit="1" customWidth="1"/>
    <col min="10257" max="10263" width="9.140625" style="1107"/>
    <col min="10264" max="10267" width="10.28515625" style="1107" bestFit="1" customWidth="1"/>
    <col min="10268" max="10271" width="9.140625" style="1107"/>
    <col min="10272" max="10272" width="12.140625" style="1107" bestFit="1" customWidth="1"/>
    <col min="10273" max="10496" width="9.140625" style="1107"/>
    <col min="10497" max="10497" width="5" style="1107" customWidth="1"/>
    <col min="10498" max="10498" width="34" style="1107" customWidth="1"/>
    <col min="10499" max="10499" width="47" style="1107" customWidth="1"/>
    <col min="10500" max="10500" width="9.28515625" style="1107" customWidth="1"/>
    <col min="10501" max="10501" width="10.5703125" style="1107" customWidth="1"/>
    <col min="10502" max="10502" width="13.28515625" style="1107" customWidth="1"/>
    <col min="10503" max="10503" width="21.5703125" style="1107" customWidth="1"/>
    <col min="10504" max="10505" width="12.85546875" style="1107" bestFit="1" customWidth="1"/>
    <col min="10506" max="10506" width="10" style="1107" customWidth="1"/>
    <col min="10507" max="10509" width="9.140625" style="1107"/>
    <col min="10510" max="10510" width="38.42578125" style="1107" customWidth="1"/>
    <col min="10511" max="10512" width="10.28515625" style="1107" bestFit="1" customWidth="1"/>
    <col min="10513" max="10519" width="9.140625" style="1107"/>
    <col min="10520" max="10523" width="10.28515625" style="1107" bestFit="1" customWidth="1"/>
    <col min="10524" max="10527" width="9.140625" style="1107"/>
    <col min="10528" max="10528" width="12.140625" style="1107" bestFit="1" customWidth="1"/>
    <col min="10529" max="10752" width="9.140625" style="1107"/>
    <col min="10753" max="10753" width="5" style="1107" customWidth="1"/>
    <col min="10754" max="10754" width="34" style="1107" customWidth="1"/>
    <col min="10755" max="10755" width="47" style="1107" customWidth="1"/>
    <col min="10756" max="10756" width="9.28515625" style="1107" customWidth="1"/>
    <col min="10757" max="10757" width="10.5703125" style="1107" customWidth="1"/>
    <col min="10758" max="10758" width="13.28515625" style="1107" customWidth="1"/>
    <col min="10759" max="10759" width="21.5703125" style="1107" customWidth="1"/>
    <col min="10760" max="10761" width="12.85546875" style="1107" bestFit="1" customWidth="1"/>
    <col min="10762" max="10762" width="10" style="1107" customWidth="1"/>
    <col min="10763" max="10765" width="9.140625" style="1107"/>
    <col min="10766" max="10766" width="38.42578125" style="1107" customWidth="1"/>
    <col min="10767" max="10768" width="10.28515625" style="1107" bestFit="1" customWidth="1"/>
    <col min="10769" max="10775" width="9.140625" style="1107"/>
    <col min="10776" max="10779" width="10.28515625" style="1107" bestFit="1" customWidth="1"/>
    <col min="10780" max="10783" width="9.140625" style="1107"/>
    <col min="10784" max="10784" width="12.140625" style="1107" bestFit="1" customWidth="1"/>
    <col min="10785" max="11008" width="9.140625" style="1107"/>
    <col min="11009" max="11009" width="5" style="1107" customWidth="1"/>
    <col min="11010" max="11010" width="34" style="1107" customWidth="1"/>
    <col min="11011" max="11011" width="47" style="1107" customWidth="1"/>
    <col min="11012" max="11012" width="9.28515625" style="1107" customWidth="1"/>
    <col min="11013" max="11013" width="10.5703125" style="1107" customWidth="1"/>
    <col min="11014" max="11014" width="13.28515625" style="1107" customWidth="1"/>
    <col min="11015" max="11015" width="21.5703125" style="1107" customWidth="1"/>
    <col min="11016" max="11017" width="12.85546875" style="1107" bestFit="1" customWidth="1"/>
    <col min="11018" max="11018" width="10" style="1107" customWidth="1"/>
    <col min="11019" max="11021" width="9.140625" style="1107"/>
    <col min="11022" max="11022" width="38.42578125" style="1107" customWidth="1"/>
    <col min="11023" max="11024" width="10.28515625" style="1107" bestFit="1" customWidth="1"/>
    <col min="11025" max="11031" width="9.140625" style="1107"/>
    <col min="11032" max="11035" width="10.28515625" style="1107" bestFit="1" customWidth="1"/>
    <col min="11036" max="11039" width="9.140625" style="1107"/>
    <col min="11040" max="11040" width="12.140625" style="1107" bestFit="1" customWidth="1"/>
    <col min="11041" max="11264" width="9.140625" style="1107"/>
    <col min="11265" max="11265" width="5" style="1107" customWidth="1"/>
    <col min="11266" max="11266" width="34" style="1107" customWidth="1"/>
    <col min="11267" max="11267" width="47" style="1107" customWidth="1"/>
    <col min="11268" max="11268" width="9.28515625" style="1107" customWidth="1"/>
    <col min="11269" max="11269" width="10.5703125" style="1107" customWidth="1"/>
    <col min="11270" max="11270" width="13.28515625" style="1107" customWidth="1"/>
    <col min="11271" max="11271" width="21.5703125" style="1107" customWidth="1"/>
    <col min="11272" max="11273" width="12.85546875" style="1107" bestFit="1" customWidth="1"/>
    <col min="11274" max="11274" width="10" style="1107" customWidth="1"/>
    <col min="11275" max="11277" width="9.140625" style="1107"/>
    <col min="11278" max="11278" width="38.42578125" style="1107" customWidth="1"/>
    <col min="11279" max="11280" width="10.28515625" style="1107" bestFit="1" customWidth="1"/>
    <col min="11281" max="11287" width="9.140625" style="1107"/>
    <col min="11288" max="11291" width="10.28515625" style="1107" bestFit="1" customWidth="1"/>
    <col min="11292" max="11295" width="9.140625" style="1107"/>
    <col min="11296" max="11296" width="12.140625" style="1107" bestFit="1" customWidth="1"/>
    <col min="11297" max="11520" width="9.140625" style="1107"/>
    <col min="11521" max="11521" width="5" style="1107" customWidth="1"/>
    <col min="11522" max="11522" width="34" style="1107" customWidth="1"/>
    <col min="11523" max="11523" width="47" style="1107" customWidth="1"/>
    <col min="11524" max="11524" width="9.28515625" style="1107" customWidth="1"/>
    <col min="11525" max="11525" width="10.5703125" style="1107" customWidth="1"/>
    <col min="11526" max="11526" width="13.28515625" style="1107" customWidth="1"/>
    <col min="11527" max="11527" width="21.5703125" style="1107" customWidth="1"/>
    <col min="11528" max="11529" width="12.85546875" style="1107" bestFit="1" customWidth="1"/>
    <col min="11530" max="11530" width="10" style="1107" customWidth="1"/>
    <col min="11531" max="11533" width="9.140625" style="1107"/>
    <col min="11534" max="11534" width="38.42578125" style="1107" customWidth="1"/>
    <col min="11535" max="11536" width="10.28515625" style="1107" bestFit="1" customWidth="1"/>
    <col min="11537" max="11543" width="9.140625" style="1107"/>
    <col min="11544" max="11547" width="10.28515625" style="1107" bestFit="1" customWidth="1"/>
    <col min="11548" max="11551" width="9.140625" style="1107"/>
    <col min="11552" max="11552" width="12.140625" style="1107" bestFit="1" customWidth="1"/>
    <col min="11553" max="11776" width="9.140625" style="1107"/>
    <col min="11777" max="11777" width="5" style="1107" customWidth="1"/>
    <col min="11778" max="11778" width="34" style="1107" customWidth="1"/>
    <col min="11779" max="11779" width="47" style="1107" customWidth="1"/>
    <col min="11780" max="11780" width="9.28515625" style="1107" customWidth="1"/>
    <col min="11781" max="11781" width="10.5703125" style="1107" customWidth="1"/>
    <col min="11782" max="11782" width="13.28515625" style="1107" customWidth="1"/>
    <col min="11783" max="11783" width="21.5703125" style="1107" customWidth="1"/>
    <col min="11784" max="11785" width="12.85546875" style="1107" bestFit="1" customWidth="1"/>
    <col min="11786" max="11786" width="10" style="1107" customWidth="1"/>
    <col min="11787" max="11789" width="9.140625" style="1107"/>
    <col min="11790" max="11790" width="38.42578125" style="1107" customWidth="1"/>
    <col min="11791" max="11792" width="10.28515625" style="1107" bestFit="1" customWidth="1"/>
    <col min="11793" max="11799" width="9.140625" style="1107"/>
    <col min="11800" max="11803" width="10.28515625" style="1107" bestFit="1" customWidth="1"/>
    <col min="11804" max="11807" width="9.140625" style="1107"/>
    <col min="11808" max="11808" width="12.140625" style="1107" bestFit="1" customWidth="1"/>
    <col min="11809" max="12032" width="9.140625" style="1107"/>
    <col min="12033" max="12033" width="5" style="1107" customWidth="1"/>
    <col min="12034" max="12034" width="34" style="1107" customWidth="1"/>
    <col min="12035" max="12035" width="47" style="1107" customWidth="1"/>
    <col min="12036" max="12036" width="9.28515625" style="1107" customWidth="1"/>
    <col min="12037" max="12037" width="10.5703125" style="1107" customWidth="1"/>
    <col min="12038" max="12038" width="13.28515625" style="1107" customWidth="1"/>
    <col min="12039" max="12039" width="21.5703125" style="1107" customWidth="1"/>
    <col min="12040" max="12041" width="12.85546875" style="1107" bestFit="1" customWidth="1"/>
    <col min="12042" max="12042" width="10" style="1107" customWidth="1"/>
    <col min="12043" max="12045" width="9.140625" style="1107"/>
    <col min="12046" max="12046" width="38.42578125" style="1107" customWidth="1"/>
    <col min="12047" max="12048" width="10.28515625" style="1107" bestFit="1" customWidth="1"/>
    <col min="12049" max="12055" width="9.140625" style="1107"/>
    <col min="12056" max="12059" width="10.28515625" style="1107" bestFit="1" customWidth="1"/>
    <col min="12060" max="12063" width="9.140625" style="1107"/>
    <col min="12064" max="12064" width="12.140625" style="1107" bestFit="1" customWidth="1"/>
    <col min="12065" max="12288" width="9.140625" style="1107"/>
    <col min="12289" max="12289" width="5" style="1107" customWidth="1"/>
    <col min="12290" max="12290" width="34" style="1107" customWidth="1"/>
    <col min="12291" max="12291" width="47" style="1107" customWidth="1"/>
    <col min="12292" max="12292" width="9.28515625" style="1107" customWidth="1"/>
    <col min="12293" max="12293" width="10.5703125" style="1107" customWidth="1"/>
    <col min="12294" max="12294" width="13.28515625" style="1107" customWidth="1"/>
    <col min="12295" max="12295" width="21.5703125" style="1107" customWidth="1"/>
    <col min="12296" max="12297" width="12.85546875" style="1107" bestFit="1" customWidth="1"/>
    <col min="12298" max="12298" width="10" style="1107" customWidth="1"/>
    <col min="12299" max="12301" width="9.140625" style="1107"/>
    <col min="12302" max="12302" width="38.42578125" style="1107" customWidth="1"/>
    <col min="12303" max="12304" width="10.28515625" style="1107" bestFit="1" customWidth="1"/>
    <col min="12305" max="12311" width="9.140625" style="1107"/>
    <col min="12312" max="12315" width="10.28515625" style="1107" bestFit="1" customWidth="1"/>
    <col min="12316" max="12319" width="9.140625" style="1107"/>
    <col min="12320" max="12320" width="12.140625" style="1107" bestFit="1" customWidth="1"/>
    <col min="12321" max="12544" width="9.140625" style="1107"/>
    <col min="12545" max="12545" width="5" style="1107" customWidth="1"/>
    <col min="12546" max="12546" width="34" style="1107" customWidth="1"/>
    <col min="12547" max="12547" width="47" style="1107" customWidth="1"/>
    <col min="12548" max="12548" width="9.28515625" style="1107" customWidth="1"/>
    <col min="12549" max="12549" width="10.5703125" style="1107" customWidth="1"/>
    <col min="12550" max="12550" width="13.28515625" style="1107" customWidth="1"/>
    <col min="12551" max="12551" width="21.5703125" style="1107" customWidth="1"/>
    <col min="12552" max="12553" width="12.85546875" style="1107" bestFit="1" customWidth="1"/>
    <col min="12554" max="12554" width="10" style="1107" customWidth="1"/>
    <col min="12555" max="12557" width="9.140625" style="1107"/>
    <col min="12558" max="12558" width="38.42578125" style="1107" customWidth="1"/>
    <col min="12559" max="12560" width="10.28515625" style="1107" bestFit="1" customWidth="1"/>
    <col min="12561" max="12567" width="9.140625" style="1107"/>
    <col min="12568" max="12571" width="10.28515625" style="1107" bestFit="1" customWidth="1"/>
    <col min="12572" max="12575" width="9.140625" style="1107"/>
    <col min="12576" max="12576" width="12.140625" style="1107" bestFit="1" customWidth="1"/>
    <col min="12577" max="12800" width="9.140625" style="1107"/>
    <col min="12801" max="12801" width="5" style="1107" customWidth="1"/>
    <col min="12802" max="12802" width="34" style="1107" customWidth="1"/>
    <col min="12803" max="12803" width="47" style="1107" customWidth="1"/>
    <col min="12804" max="12804" width="9.28515625" style="1107" customWidth="1"/>
    <col min="12805" max="12805" width="10.5703125" style="1107" customWidth="1"/>
    <col min="12806" max="12806" width="13.28515625" style="1107" customWidth="1"/>
    <col min="12807" max="12807" width="21.5703125" style="1107" customWidth="1"/>
    <col min="12808" max="12809" width="12.85546875" style="1107" bestFit="1" customWidth="1"/>
    <col min="12810" max="12810" width="10" style="1107" customWidth="1"/>
    <col min="12811" max="12813" width="9.140625" style="1107"/>
    <col min="12814" max="12814" width="38.42578125" style="1107" customWidth="1"/>
    <col min="12815" max="12816" width="10.28515625" style="1107" bestFit="1" customWidth="1"/>
    <col min="12817" max="12823" width="9.140625" style="1107"/>
    <col min="12824" max="12827" width="10.28515625" style="1107" bestFit="1" customWidth="1"/>
    <col min="12828" max="12831" width="9.140625" style="1107"/>
    <col min="12832" max="12832" width="12.140625" style="1107" bestFit="1" customWidth="1"/>
    <col min="12833" max="13056" width="9.140625" style="1107"/>
    <col min="13057" max="13057" width="5" style="1107" customWidth="1"/>
    <col min="13058" max="13058" width="34" style="1107" customWidth="1"/>
    <col min="13059" max="13059" width="47" style="1107" customWidth="1"/>
    <col min="13060" max="13060" width="9.28515625" style="1107" customWidth="1"/>
    <col min="13061" max="13061" width="10.5703125" style="1107" customWidth="1"/>
    <col min="13062" max="13062" width="13.28515625" style="1107" customWidth="1"/>
    <col min="13063" max="13063" width="21.5703125" style="1107" customWidth="1"/>
    <col min="13064" max="13065" width="12.85546875" style="1107" bestFit="1" customWidth="1"/>
    <col min="13066" max="13066" width="10" style="1107" customWidth="1"/>
    <col min="13067" max="13069" width="9.140625" style="1107"/>
    <col min="13070" max="13070" width="38.42578125" style="1107" customWidth="1"/>
    <col min="13071" max="13072" width="10.28515625" style="1107" bestFit="1" customWidth="1"/>
    <col min="13073" max="13079" width="9.140625" style="1107"/>
    <col min="13080" max="13083" width="10.28515625" style="1107" bestFit="1" customWidth="1"/>
    <col min="13084" max="13087" width="9.140625" style="1107"/>
    <col min="13088" max="13088" width="12.140625" style="1107" bestFit="1" customWidth="1"/>
    <col min="13089" max="13312" width="9.140625" style="1107"/>
    <col min="13313" max="13313" width="5" style="1107" customWidth="1"/>
    <col min="13314" max="13314" width="34" style="1107" customWidth="1"/>
    <col min="13315" max="13315" width="47" style="1107" customWidth="1"/>
    <col min="13316" max="13316" width="9.28515625" style="1107" customWidth="1"/>
    <col min="13317" max="13317" width="10.5703125" style="1107" customWidth="1"/>
    <col min="13318" max="13318" width="13.28515625" style="1107" customWidth="1"/>
    <col min="13319" max="13319" width="21.5703125" style="1107" customWidth="1"/>
    <col min="13320" max="13321" width="12.85546875" style="1107" bestFit="1" customWidth="1"/>
    <col min="13322" max="13322" width="10" style="1107" customWidth="1"/>
    <col min="13323" max="13325" width="9.140625" style="1107"/>
    <col min="13326" max="13326" width="38.42578125" style="1107" customWidth="1"/>
    <col min="13327" max="13328" width="10.28515625" style="1107" bestFit="1" customWidth="1"/>
    <col min="13329" max="13335" width="9.140625" style="1107"/>
    <col min="13336" max="13339" width="10.28515625" style="1107" bestFit="1" customWidth="1"/>
    <col min="13340" max="13343" width="9.140625" style="1107"/>
    <col min="13344" max="13344" width="12.140625" style="1107" bestFit="1" customWidth="1"/>
    <col min="13345" max="13568" width="9.140625" style="1107"/>
    <col min="13569" max="13569" width="5" style="1107" customWidth="1"/>
    <col min="13570" max="13570" width="34" style="1107" customWidth="1"/>
    <col min="13571" max="13571" width="47" style="1107" customWidth="1"/>
    <col min="13572" max="13572" width="9.28515625" style="1107" customWidth="1"/>
    <col min="13573" max="13573" width="10.5703125" style="1107" customWidth="1"/>
    <col min="13574" max="13574" width="13.28515625" style="1107" customWidth="1"/>
    <col min="13575" max="13575" width="21.5703125" style="1107" customWidth="1"/>
    <col min="13576" max="13577" width="12.85546875" style="1107" bestFit="1" customWidth="1"/>
    <col min="13578" max="13578" width="10" style="1107" customWidth="1"/>
    <col min="13579" max="13581" width="9.140625" style="1107"/>
    <col min="13582" max="13582" width="38.42578125" style="1107" customWidth="1"/>
    <col min="13583" max="13584" width="10.28515625" style="1107" bestFit="1" customWidth="1"/>
    <col min="13585" max="13591" width="9.140625" style="1107"/>
    <col min="13592" max="13595" width="10.28515625" style="1107" bestFit="1" customWidth="1"/>
    <col min="13596" max="13599" width="9.140625" style="1107"/>
    <col min="13600" max="13600" width="12.140625" style="1107" bestFit="1" customWidth="1"/>
    <col min="13601" max="13824" width="9.140625" style="1107"/>
    <col min="13825" max="13825" width="5" style="1107" customWidth="1"/>
    <col min="13826" max="13826" width="34" style="1107" customWidth="1"/>
    <col min="13827" max="13827" width="47" style="1107" customWidth="1"/>
    <col min="13828" max="13828" width="9.28515625" style="1107" customWidth="1"/>
    <col min="13829" max="13829" width="10.5703125" style="1107" customWidth="1"/>
    <col min="13830" max="13830" width="13.28515625" style="1107" customWidth="1"/>
    <col min="13831" max="13831" width="21.5703125" style="1107" customWidth="1"/>
    <col min="13832" max="13833" width="12.85546875" style="1107" bestFit="1" customWidth="1"/>
    <col min="13834" max="13834" width="10" style="1107" customWidth="1"/>
    <col min="13835" max="13837" width="9.140625" style="1107"/>
    <col min="13838" max="13838" width="38.42578125" style="1107" customWidth="1"/>
    <col min="13839" max="13840" width="10.28515625" style="1107" bestFit="1" customWidth="1"/>
    <col min="13841" max="13847" width="9.140625" style="1107"/>
    <col min="13848" max="13851" width="10.28515625" style="1107" bestFit="1" customWidth="1"/>
    <col min="13852" max="13855" width="9.140625" style="1107"/>
    <col min="13856" max="13856" width="12.140625" style="1107" bestFit="1" customWidth="1"/>
    <col min="13857" max="14080" width="9.140625" style="1107"/>
    <col min="14081" max="14081" width="5" style="1107" customWidth="1"/>
    <col min="14082" max="14082" width="34" style="1107" customWidth="1"/>
    <col min="14083" max="14083" width="47" style="1107" customWidth="1"/>
    <col min="14084" max="14084" width="9.28515625" style="1107" customWidth="1"/>
    <col min="14085" max="14085" width="10.5703125" style="1107" customWidth="1"/>
    <col min="14086" max="14086" width="13.28515625" style="1107" customWidth="1"/>
    <col min="14087" max="14087" width="21.5703125" style="1107" customWidth="1"/>
    <col min="14088" max="14089" width="12.85546875" style="1107" bestFit="1" customWidth="1"/>
    <col min="14090" max="14090" width="10" style="1107" customWidth="1"/>
    <col min="14091" max="14093" width="9.140625" style="1107"/>
    <col min="14094" max="14094" width="38.42578125" style="1107" customWidth="1"/>
    <col min="14095" max="14096" width="10.28515625" style="1107" bestFit="1" customWidth="1"/>
    <col min="14097" max="14103" width="9.140625" style="1107"/>
    <col min="14104" max="14107" width="10.28515625" style="1107" bestFit="1" customWidth="1"/>
    <col min="14108" max="14111" width="9.140625" style="1107"/>
    <col min="14112" max="14112" width="12.140625" style="1107" bestFit="1" customWidth="1"/>
    <col min="14113" max="14336" width="9.140625" style="1107"/>
    <col min="14337" max="14337" width="5" style="1107" customWidth="1"/>
    <col min="14338" max="14338" width="34" style="1107" customWidth="1"/>
    <col min="14339" max="14339" width="47" style="1107" customWidth="1"/>
    <col min="14340" max="14340" width="9.28515625" style="1107" customWidth="1"/>
    <col min="14341" max="14341" width="10.5703125" style="1107" customWidth="1"/>
    <col min="14342" max="14342" width="13.28515625" style="1107" customWidth="1"/>
    <col min="14343" max="14343" width="21.5703125" style="1107" customWidth="1"/>
    <col min="14344" max="14345" width="12.85546875" style="1107" bestFit="1" customWidth="1"/>
    <col min="14346" max="14346" width="10" style="1107" customWidth="1"/>
    <col min="14347" max="14349" width="9.140625" style="1107"/>
    <col min="14350" max="14350" width="38.42578125" style="1107" customWidth="1"/>
    <col min="14351" max="14352" width="10.28515625" style="1107" bestFit="1" customWidth="1"/>
    <col min="14353" max="14359" width="9.140625" style="1107"/>
    <col min="14360" max="14363" width="10.28515625" style="1107" bestFit="1" customWidth="1"/>
    <col min="14364" max="14367" width="9.140625" style="1107"/>
    <col min="14368" max="14368" width="12.140625" style="1107" bestFit="1" customWidth="1"/>
    <col min="14369" max="14592" width="9.140625" style="1107"/>
    <col min="14593" max="14593" width="5" style="1107" customWidth="1"/>
    <col min="14594" max="14594" width="34" style="1107" customWidth="1"/>
    <col min="14595" max="14595" width="47" style="1107" customWidth="1"/>
    <col min="14596" max="14596" width="9.28515625" style="1107" customWidth="1"/>
    <col min="14597" max="14597" width="10.5703125" style="1107" customWidth="1"/>
    <col min="14598" max="14598" width="13.28515625" style="1107" customWidth="1"/>
    <col min="14599" max="14599" width="21.5703125" style="1107" customWidth="1"/>
    <col min="14600" max="14601" width="12.85546875" style="1107" bestFit="1" customWidth="1"/>
    <col min="14602" max="14602" width="10" style="1107" customWidth="1"/>
    <col min="14603" max="14605" width="9.140625" style="1107"/>
    <col min="14606" max="14606" width="38.42578125" style="1107" customWidth="1"/>
    <col min="14607" max="14608" width="10.28515625" style="1107" bestFit="1" customWidth="1"/>
    <col min="14609" max="14615" width="9.140625" style="1107"/>
    <col min="14616" max="14619" width="10.28515625" style="1107" bestFit="1" customWidth="1"/>
    <col min="14620" max="14623" width="9.140625" style="1107"/>
    <col min="14624" max="14624" width="12.140625" style="1107" bestFit="1" customWidth="1"/>
    <col min="14625" max="14848" width="9.140625" style="1107"/>
    <col min="14849" max="14849" width="5" style="1107" customWidth="1"/>
    <col min="14850" max="14850" width="34" style="1107" customWidth="1"/>
    <col min="14851" max="14851" width="47" style="1107" customWidth="1"/>
    <col min="14852" max="14852" width="9.28515625" style="1107" customWidth="1"/>
    <col min="14853" max="14853" width="10.5703125" style="1107" customWidth="1"/>
    <col min="14854" max="14854" width="13.28515625" style="1107" customWidth="1"/>
    <col min="14855" max="14855" width="21.5703125" style="1107" customWidth="1"/>
    <col min="14856" max="14857" width="12.85546875" style="1107" bestFit="1" customWidth="1"/>
    <col min="14858" max="14858" width="10" style="1107" customWidth="1"/>
    <col min="14859" max="14861" width="9.140625" style="1107"/>
    <col min="14862" max="14862" width="38.42578125" style="1107" customWidth="1"/>
    <col min="14863" max="14864" width="10.28515625" style="1107" bestFit="1" customWidth="1"/>
    <col min="14865" max="14871" width="9.140625" style="1107"/>
    <col min="14872" max="14875" width="10.28515625" style="1107" bestFit="1" customWidth="1"/>
    <col min="14876" max="14879" width="9.140625" style="1107"/>
    <col min="14880" max="14880" width="12.140625" style="1107" bestFit="1" customWidth="1"/>
    <col min="14881" max="15104" width="9.140625" style="1107"/>
    <col min="15105" max="15105" width="5" style="1107" customWidth="1"/>
    <col min="15106" max="15106" width="34" style="1107" customWidth="1"/>
    <col min="15107" max="15107" width="47" style="1107" customWidth="1"/>
    <col min="15108" max="15108" width="9.28515625" style="1107" customWidth="1"/>
    <col min="15109" max="15109" width="10.5703125" style="1107" customWidth="1"/>
    <col min="15110" max="15110" width="13.28515625" style="1107" customWidth="1"/>
    <col min="15111" max="15111" width="21.5703125" style="1107" customWidth="1"/>
    <col min="15112" max="15113" width="12.85546875" style="1107" bestFit="1" customWidth="1"/>
    <col min="15114" max="15114" width="10" style="1107" customWidth="1"/>
    <col min="15115" max="15117" width="9.140625" style="1107"/>
    <col min="15118" max="15118" width="38.42578125" style="1107" customWidth="1"/>
    <col min="15119" max="15120" width="10.28515625" style="1107" bestFit="1" customWidth="1"/>
    <col min="15121" max="15127" width="9.140625" style="1107"/>
    <col min="15128" max="15131" width="10.28515625" style="1107" bestFit="1" customWidth="1"/>
    <col min="15132" max="15135" width="9.140625" style="1107"/>
    <col min="15136" max="15136" width="12.140625" style="1107" bestFit="1" customWidth="1"/>
    <col min="15137" max="15360" width="9.140625" style="1107"/>
    <col min="15361" max="15361" width="5" style="1107" customWidth="1"/>
    <col min="15362" max="15362" width="34" style="1107" customWidth="1"/>
    <col min="15363" max="15363" width="47" style="1107" customWidth="1"/>
    <col min="15364" max="15364" width="9.28515625" style="1107" customWidth="1"/>
    <col min="15365" max="15365" width="10.5703125" style="1107" customWidth="1"/>
    <col min="15366" max="15366" width="13.28515625" style="1107" customWidth="1"/>
    <col min="15367" max="15367" width="21.5703125" style="1107" customWidth="1"/>
    <col min="15368" max="15369" width="12.85546875" style="1107" bestFit="1" customWidth="1"/>
    <col min="15370" max="15370" width="10" style="1107" customWidth="1"/>
    <col min="15371" max="15373" width="9.140625" style="1107"/>
    <col min="15374" max="15374" width="38.42578125" style="1107" customWidth="1"/>
    <col min="15375" max="15376" width="10.28515625" style="1107" bestFit="1" customWidth="1"/>
    <col min="15377" max="15383" width="9.140625" style="1107"/>
    <col min="15384" max="15387" width="10.28515625" style="1107" bestFit="1" customWidth="1"/>
    <col min="15388" max="15391" width="9.140625" style="1107"/>
    <col min="15392" max="15392" width="12.140625" style="1107" bestFit="1" customWidth="1"/>
    <col min="15393" max="15616" width="9.140625" style="1107"/>
    <col min="15617" max="15617" width="5" style="1107" customWidth="1"/>
    <col min="15618" max="15618" width="34" style="1107" customWidth="1"/>
    <col min="15619" max="15619" width="47" style="1107" customWidth="1"/>
    <col min="15620" max="15620" width="9.28515625" style="1107" customWidth="1"/>
    <col min="15621" max="15621" width="10.5703125" style="1107" customWidth="1"/>
    <col min="15622" max="15622" width="13.28515625" style="1107" customWidth="1"/>
    <col min="15623" max="15623" width="21.5703125" style="1107" customWidth="1"/>
    <col min="15624" max="15625" width="12.85546875" style="1107" bestFit="1" customWidth="1"/>
    <col min="15626" max="15626" width="10" style="1107" customWidth="1"/>
    <col min="15627" max="15629" width="9.140625" style="1107"/>
    <col min="15630" max="15630" width="38.42578125" style="1107" customWidth="1"/>
    <col min="15631" max="15632" width="10.28515625" style="1107" bestFit="1" customWidth="1"/>
    <col min="15633" max="15639" width="9.140625" style="1107"/>
    <col min="15640" max="15643" width="10.28515625" style="1107" bestFit="1" customWidth="1"/>
    <col min="15644" max="15647" width="9.140625" style="1107"/>
    <col min="15648" max="15648" width="12.140625" style="1107" bestFit="1" customWidth="1"/>
    <col min="15649" max="15872" width="9.140625" style="1107"/>
    <col min="15873" max="15873" width="5" style="1107" customWidth="1"/>
    <col min="15874" max="15874" width="34" style="1107" customWidth="1"/>
    <col min="15875" max="15875" width="47" style="1107" customWidth="1"/>
    <col min="15876" max="15876" width="9.28515625" style="1107" customWidth="1"/>
    <col min="15877" max="15877" width="10.5703125" style="1107" customWidth="1"/>
    <col min="15878" max="15878" width="13.28515625" style="1107" customWidth="1"/>
    <col min="15879" max="15879" width="21.5703125" style="1107" customWidth="1"/>
    <col min="15880" max="15881" width="12.85546875" style="1107" bestFit="1" customWidth="1"/>
    <col min="15882" max="15882" width="10" style="1107" customWidth="1"/>
    <col min="15883" max="15885" width="9.140625" style="1107"/>
    <col min="15886" max="15886" width="38.42578125" style="1107" customWidth="1"/>
    <col min="15887" max="15888" width="10.28515625" style="1107" bestFit="1" customWidth="1"/>
    <col min="15889" max="15895" width="9.140625" style="1107"/>
    <col min="15896" max="15899" width="10.28515625" style="1107" bestFit="1" customWidth="1"/>
    <col min="15900" max="15903" width="9.140625" style="1107"/>
    <col min="15904" max="15904" width="12.140625" style="1107" bestFit="1" customWidth="1"/>
    <col min="15905" max="16128" width="9.140625" style="1107"/>
    <col min="16129" max="16129" width="5" style="1107" customWidth="1"/>
    <col min="16130" max="16130" width="34" style="1107" customWidth="1"/>
    <col min="16131" max="16131" width="47" style="1107" customWidth="1"/>
    <col min="16132" max="16132" width="9.28515625" style="1107" customWidth="1"/>
    <col min="16133" max="16133" width="10.5703125" style="1107" customWidth="1"/>
    <col min="16134" max="16134" width="13.28515625" style="1107" customWidth="1"/>
    <col min="16135" max="16135" width="21.5703125" style="1107" customWidth="1"/>
    <col min="16136" max="16137" width="12.85546875" style="1107" bestFit="1" customWidth="1"/>
    <col min="16138" max="16138" width="10" style="1107" customWidth="1"/>
    <col min="16139" max="16141" width="9.140625" style="1107"/>
    <col min="16142" max="16142" width="38.42578125" style="1107" customWidth="1"/>
    <col min="16143" max="16144" width="10.28515625" style="1107" bestFit="1" customWidth="1"/>
    <col min="16145" max="16151" width="9.140625" style="1107"/>
    <col min="16152" max="16155" width="10.28515625" style="1107" bestFit="1" customWidth="1"/>
    <col min="16156" max="16159" width="9.140625" style="1107"/>
    <col min="16160" max="16160" width="12.140625" style="1107" bestFit="1" customWidth="1"/>
    <col min="16161" max="16384" width="9.140625" style="1107"/>
  </cols>
  <sheetData>
    <row r="1" spans="1:14" x14ac:dyDescent="0.25">
      <c r="A1" s="1411" t="s">
        <v>59</v>
      </c>
      <c r="B1" s="1411"/>
      <c r="C1" s="1411"/>
      <c r="D1" s="1411"/>
      <c r="E1" s="1411"/>
      <c r="F1" s="1411"/>
      <c r="G1" s="1411"/>
    </row>
    <row r="2" spans="1:14" ht="15.75" customHeight="1" x14ac:dyDescent="0.25">
      <c r="A2" s="1407" t="s">
        <v>619</v>
      </c>
      <c r="B2" s="1407"/>
      <c r="C2" s="1407"/>
      <c r="D2" s="1407"/>
      <c r="E2" s="1407"/>
      <c r="F2" s="1407"/>
      <c r="G2" s="1407"/>
      <c r="H2" s="1108"/>
      <c r="I2" s="1108"/>
      <c r="J2" s="1108"/>
      <c r="K2" s="1108"/>
    </row>
    <row r="3" spans="1:14" ht="71.25" customHeight="1" x14ac:dyDescent="0.25">
      <c r="A3" s="1408" t="str">
        <f>База!D2</f>
        <v xml:space="preserve">Строительство ТП-10/0,4кВ с тр-ми 2х1000кВА, 2КЛ-10кВ от КЛ направлением ТП-10/0,4кВ № 30649 - ТП-10/0,4кВ № 21945 до сооруж. ТП-10/0,4кВ, 2КЛ-10кВ от ТП-10/0,4кВ № 30649 до сооруж. ТП-10/0,4кВ, в т.ч. ПИР: г.Москва, ул.Енисейская, вл.1
I-340307 </v>
      </c>
      <c r="B3" s="1409"/>
      <c r="C3" s="1409"/>
      <c r="D3" s="1409"/>
      <c r="E3" s="1409"/>
      <c r="F3" s="1409"/>
      <c r="G3" s="1409"/>
      <c r="H3" s="1109"/>
      <c r="I3" s="1109"/>
      <c r="J3" s="1109"/>
      <c r="K3" s="1109"/>
    </row>
    <row r="4" spans="1:14" ht="35.25" customHeight="1" x14ac:dyDescent="0.25">
      <c r="A4" s="1410" t="s">
        <v>620</v>
      </c>
      <c r="B4" s="1410"/>
      <c r="C4" s="1410"/>
      <c r="D4" s="1410"/>
      <c r="E4" s="1410"/>
      <c r="F4" s="1410"/>
      <c r="G4" s="1410"/>
      <c r="H4" s="1109"/>
      <c r="I4" s="1109"/>
      <c r="J4" s="1109"/>
      <c r="K4" s="1109"/>
    </row>
    <row r="5" spans="1:14" ht="30" x14ac:dyDescent="0.25">
      <c r="A5" s="1110" t="s">
        <v>16</v>
      </c>
      <c r="B5" s="1111" t="s">
        <v>71</v>
      </c>
      <c r="C5" s="1111" t="s">
        <v>72</v>
      </c>
      <c r="D5" s="1111" t="s">
        <v>73</v>
      </c>
      <c r="E5" s="1111" t="s">
        <v>74</v>
      </c>
      <c r="F5" s="1111" t="s">
        <v>75</v>
      </c>
      <c r="G5" s="1111" t="s">
        <v>459</v>
      </c>
    </row>
    <row r="6" spans="1:14" ht="102.75" customHeight="1" x14ac:dyDescent="0.25">
      <c r="A6" s="1110">
        <v>1</v>
      </c>
      <c r="B6" s="1112" t="s">
        <v>621</v>
      </c>
      <c r="C6" s="1113" t="s">
        <v>719</v>
      </c>
      <c r="D6" s="1111" t="s">
        <v>80</v>
      </c>
      <c r="E6" s="1114">
        <v>0</v>
      </c>
      <c r="F6" s="1111">
        <v>98.29</v>
      </c>
      <c r="G6" s="1115">
        <f>E6*F6*0.8</f>
        <v>0</v>
      </c>
      <c r="H6" s="1412" t="s">
        <v>622</v>
      </c>
      <c r="I6" s="1413"/>
      <c r="J6" s="1413"/>
      <c r="L6" s="1107">
        <f>L7/50</f>
        <v>3.46</v>
      </c>
    </row>
    <row r="7" spans="1:14" ht="110.25" customHeight="1" x14ac:dyDescent="0.25">
      <c r="A7" s="1111">
        <v>2</v>
      </c>
      <c r="B7" s="1116" t="s">
        <v>623</v>
      </c>
      <c r="C7" s="1117" t="s">
        <v>624</v>
      </c>
      <c r="D7" s="1111" t="s">
        <v>625</v>
      </c>
      <c r="E7" s="1114">
        <f>173/1000</f>
        <v>0.17299999999999999</v>
      </c>
      <c r="F7" s="1118">
        <v>3580.19</v>
      </c>
      <c r="G7" s="1118">
        <f>E7*F7*0.7</f>
        <v>433.56</v>
      </c>
      <c r="H7" s="1412" t="s">
        <v>626</v>
      </c>
      <c r="I7" s="1413"/>
      <c r="J7" s="1413"/>
      <c r="K7" s="1119"/>
      <c r="L7" s="1107">
        <f>('ПИР КЛ 10кВ'!C15+'ПИР КЛ 10кВ'!C16+'ПИР КЛ 10кВ'!C17+'ПИР КЛ 10кВ'!C18)</f>
        <v>173</v>
      </c>
      <c r="N7" s="1120"/>
    </row>
    <row r="8" spans="1:14" s="1122" customFormat="1" ht="60" x14ac:dyDescent="0.25">
      <c r="A8" s="1111">
        <v>3</v>
      </c>
      <c r="B8" s="1121" t="s">
        <v>627</v>
      </c>
      <c r="C8" s="1121" t="s">
        <v>628</v>
      </c>
      <c r="D8" s="1111" t="s">
        <v>629</v>
      </c>
      <c r="E8" s="1114">
        <v>9</v>
      </c>
      <c r="F8" s="1118">
        <v>36.31</v>
      </c>
      <c r="G8" s="1118">
        <f>F8*E8</f>
        <v>326.79000000000002</v>
      </c>
      <c r="H8" s="1412" t="s">
        <v>630</v>
      </c>
      <c r="I8" s="1413"/>
      <c r="J8" s="1413"/>
      <c r="L8" s="1122">
        <f>L7/20</f>
        <v>8.65</v>
      </c>
    </row>
    <row r="9" spans="1:14" s="1122" customFormat="1" ht="24.6" customHeight="1" x14ac:dyDescent="0.25">
      <c r="A9" s="1111">
        <v>4</v>
      </c>
      <c r="B9" s="1121"/>
      <c r="C9" s="1123"/>
      <c r="D9" s="1124"/>
      <c r="E9" s="1125"/>
      <c r="F9" s="1126"/>
      <c r="G9" s="1127">
        <f>SUM(G6:G8)</f>
        <v>760.35</v>
      </c>
      <c r="H9" s="1128"/>
      <c r="I9" s="1128"/>
      <c r="J9" s="1128"/>
    </row>
    <row r="10" spans="1:14" s="1122" customFormat="1" ht="60" x14ac:dyDescent="0.25">
      <c r="A10" s="1111">
        <v>5</v>
      </c>
      <c r="B10" s="1129" t="s">
        <v>631</v>
      </c>
      <c r="C10" s="1130" t="s">
        <v>632</v>
      </c>
      <c r="D10" s="1114">
        <v>1.1625000000000001</v>
      </c>
      <c r="E10" s="1125"/>
      <c r="F10" s="1126"/>
      <c r="G10" s="1118">
        <f>G9*D10</f>
        <v>883.91</v>
      </c>
      <c r="H10" s="1128"/>
      <c r="I10" s="1128"/>
      <c r="J10" s="1128"/>
    </row>
    <row r="11" spans="1:14" s="1135" customFormat="1" ht="164.25" customHeight="1" x14ac:dyDescent="0.25">
      <c r="A11" s="1414">
        <v>6</v>
      </c>
      <c r="B11" s="1416" t="s">
        <v>633</v>
      </c>
      <c r="C11" s="1418" t="s">
        <v>634</v>
      </c>
      <c r="D11" s="1420">
        <v>1.1499999999999999</v>
      </c>
      <c r="E11" s="1131"/>
      <c r="F11" s="1132"/>
      <c r="G11" s="1422">
        <f>G10*D11</f>
        <v>1016.5</v>
      </c>
      <c r="H11" s="1133" t="s">
        <v>635</v>
      </c>
      <c r="I11" s="1134"/>
      <c r="J11" s="1134"/>
    </row>
    <row r="12" spans="1:14" s="1135" customFormat="1" ht="28.5" customHeight="1" x14ac:dyDescent="0.25">
      <c r="A12" s="1415"/>
      <c r="B12" s="1417"/>
      <c r="C12" s="1419"/>
      <c r="D12" s="1421"/>
      <c r="E12" s="1136"/>
      <c r="F12" s="1137"/>
      <c r="G12" s="1423"/>
      <c r="H12" s="1133"/>
      <c r="I12" s="1134"/>
      <c r="J12" s="1134"/>
    </row>
    <row r="13" spans="1:14" s="1122" customFormat="1" ht="45" x14ac:dyDescent="0.25">
      <c r="A13" s="1111">
        <v>7</v>
      </c>
      <c r="B13" s="1121" t="s">
        <v>636</v>
      </c>
      <c r="C13" s="1138" t="s">
        <v>637</v>
      </c>
      <c r="D13" s="1114">
        <v>0.15</v>
      </c>
      <c r="E13" s="1113"/>
      <c r="F13" s="1113"/>
      <c r="G13" s="1118">
        <f>G11*D13</f>
        <v>152.47999999999999</v>
      </c>
      <c r="H13" s="1128"/>
      <c r="I13" s="1128"/>
      <c r="J13" s="1128"/>
    </row>
    <row r="14" spans="1:14" s="1122" customFormat="1" x14ac:dyDescent="0.25">
      <c r="A14" s="1111">
        <v>8</v>
      </c>
      <c r="B14" s="1139"/>
      <c r="C14" s="1140"/>
      <c r="D14" s="1141"/>
      <c r="E14" s="1141"/>
      <c r="F14" s="1141"/>
      <c r="G14" s="1142">
        <f>SUM(G11:G13)</f>
        <v>1168.98</v>
      </c>
      <c r="H14" s="1128"/>
      <c r="I14" s="1128"/>
      <c r="J14" s="1128"/>
    </row>
    <row r="15" spans="1:14" s="1122" customFormat="1" ht="105" x14ac:dyDescent="0.25">
      <c r="A15" s="1143">
        <v>9</v>
      </c>
      <c r="B15" s="1144" t="s">
        <v>638</v>
      </c>
      <c r="C15" s="1145" t="s">
        <v>639</v>
      </c>
      <c r="D15" s="1124" t="s">
        <v>625</v>
      </c>
      <c r="E15" s="1146">
        <f>E7</f>
        <v>0.17299999999999999</v>
      </c>
      <c r="F15" s="1126">
        <v>1206.4000000000001</v>
      </c>
      <c r="G15" s="1118">
        <f>E15*F15*0.7</f>
        <v>146.1</v>
      </c>
      <c r="H15" s="1412" t="s">
        <v>626</v>
      </c>
      <c r="I15" s="1413"/>
      <c r="J15" s="1413"/>
    </row>
    <row r="16" spans="1:14" s="1122" customFormat="1" ht="30" x14ac:dyDescent="0.25">
      <c r="A16" s="1143">
        <v>10</v>
      </c>
      <c r="B16" s="1147" t="s">
        <v>86</v>
      </c>
      <c r="C16" s="1424"/>
      <c r="D16" s="1425"/>
      <c r="E16" s="1425"/>
      <c r="F16" s="1426"/>
      <c r="G16" s="1148">
        <f>SUM(G14:G15)</f>
        <v>1315.08</v>
      </c>
    </row>
    <row r="17" spans="1:12" s="1120" customFormat="1" x14ac:dyDescent="0.25">
      <c r="A17" s="1111">
        <v>11</v>
      </c>
      <c r="B17" s="1121" t="s">
        <v>87</v>
      </c>
      <c r="C17" s="1427" t="s">
        <v>640</v>
      </c>
      <c r="D17" s="1428"/>
      <c r="E17" s="1428"/>
      <c r="F17" s="1429"/>
      <c r="G17" s="1126">
        <f>0.066*G16</f>
        <v>86.8</v>
      </c>
    </row>
    <row r="18" spans="1:12" s="1120" customFormat="1" ht="15.75" thickBot="1" x14ac:dyDescent="0.3">
      <c r="A18" s="1149">
        <v>12</v>
      </c>
      <c r="B18" s="1150" t="s">
        <v>89</v>
      </c>
      <c r="C18" s="1430"/>
      <c r="D18" s="1430"/>
      <c r="E18" s="1430"/>
      <c r="F18" s="1430"/>
      <c r="G18" s="1151">
        <f>SUM(G16:G17)</f>
        <v>1401.88</v>
      </c>
    </row>
    <row r="19" spans="1:12" s="1120" customFormat="1" x14ac:dyDescent="0.25">
      <c r="A19" s="1431">
        <v>13</v>
      </c>
      <c r="B19" s="1433" t="s">
        <v>697</v>
      </c>
      <c r="C19" s="1433" t="s">
        <v>641</v>
      </c>
      <c r="D19" s="1152" t="s">
        <v>642</v>
      </c>
      <c r="E19" s="1152" t="s">
        <v>643</v>
      </c>
      <c r="F19" s="1435">
        <f>База!E4</f>
        <v>9.9540000000000006</v>
      </c>
      <c r="G19" s="1437">
        <f>G18*F19</f>
        <v>13954.31</v>
      </c>
      <c r="I19" s="1251">
        <f>G19</f>
        <v>13954.31</v>
      </c>
    </row>
    <row r="20" spans="1:12" s="1153" customFormat="1" ht="15" customHeight="1" thickBot="1" x14ac:dyDescent="0.3">
      <c r="A20" s="1432"/>
      <c r="B20" s="1434"/>
      <c r="C20" s="1434"/>
      <c r="D20" s="1439" t="str">
        <f>База!E3</f>
        <v>1 кв. 2026</v>
      </c>
      <c r="E20" s="1440"/>
      <c r="F20" s="1436"/>
      <c r="G20" s="1438"/>
    </row>
    <row r="21" spans="1:12" x14ac:dyDescent="0.25">
      <c r="A21" s="1154"/>
      <c r="B21" s="1155"/>
      <c r="C21" s="1155"/>
      <c r="D21" s="1155"/>
      <c r="E21" s="1155"/>
      <c r="F21" s="1155"/>
      <c r="G21" s="1156"/>
      <c r="H21" s="1157"/>
      <c r="K21" s="1158"/>
    </row>
    <row r="22" spans="1:12" x14ac:dyDescent="0.25">
      <c r="A22" s="1154"/>
      <c r="B22" s="1155"/>
      <c r="C22" s="1155"/>
      <c r="D22" s="1155"/>
      <c r="E22" s="1155"/>
      <c r="F22" s="1155"/>
      <c r="G22" s="1156"/>
      <c r="H22" s="1157"/>
      <c r="K22" s="1158"/>
    </row>
    <row r="23" spans="1:12" x14ac:dyDescent="0.25">
      <c r="A23" s="1159"/>
      <c r="B23" s="1159" t="s">
        <v>94</v>
      </c>
      <c r="C23" s="1160"/>
      <c r="D23" s="1159" t="str">
        <f>База!S2</f>
        <v>Левицкая М.В.</v>
      </c>
      <c r="E23" s="1161"/>
      <c r="F23" s="1162"/>
      <c r="G23" s="1163"/>
      <c r="I23" s="1164"/>
      <c r="J23" s="1165"/>
      <c r="K23" s="1166"/>
      <c r="L23" s="1165"/>
    </row>
    <row r="24" spans="1:12" ht="51.75" customHeight="1" x14ac:dyDescent="0.25">
      <c r="A24" s="1164"/>
      <c r="B24" s="1167"/>
      <c r="C24" s="1164"/>
      <c r="D24" s="1164"/>
      <c r="E24" s="1164"/>
      <c r="F24" s="1164"/>
      <c r="G24" s="1164"/>
      <c r="I24" s="1164"/>
      <c r="J24" s="1165"/>
      <c r="K24" s="1166"/>
      <c r="L24" s="1165"/>
    </row>
    <row r="25" spans="1:12" x14ac:dyDescent="0.25">
      <c r="B25" s="1159" t="s">
        <v>95</v>
      </c>
      <c r="C25" s="1168"/>
      <c r="F25" s="1107"/>
      <c r="G25" s="1164"/>
      <c r="H25" s="1157"/>
      <c r="I25" s="1164"/>
      <c r="J25" s="1169"/>
      <c r="K25" s="1157"/>
      <c r="L25" s="1169"/>
    </row>
    <row r="26" spans="1:12" ht="12.75" hidden="1" customHeight="1" x14ac:dyDescent="0.25">
      <c r="F26" s="1107"/>
      <c r="H26" s="1157"/>
      <c r="I26" s="1157"/>
      <c r="J26" s="1169"/>
      <c r="K26" s="1157"/>
      <c r="L26" s="1169"/>
    </row>
    <row r="28" spans="1:12" hidden="1" x14ac:dyDescent="0.25">
      <c r="F28" s="1107"/>
      <c r="G28" s="1107"/>
    </row>
    <row r="29" spans="1:12" hidden="1" x14ac:dyDescent="0.25">
      <c r="A29" s="1159"/>
      <c r="B29" s="1159" t="s">
        <v>94</v>
      </c>
      <c r="C29" s="1160"/>
      <c r="D29" s="1159"/>
      <c r="E29" s="1161"/>
      <c r="F29" s="1170"/>
      <c r="G29" s="1163" t="s">
        <v>96</v>
      </c>
      <c r="I29" s="1164"/>
      <c r="J29" s="1165"/>
      <c r="K29" s="1166"/>
      <c r="L29" s="1165"/>
    </row>
    <row r="30" spans="1:12" hidden="1" x14ac:dyDescent="0.25">
      <c r="A30" s="1164"/>
      <c r="B30" s="1167"/>
      <c r="C30" s="1164"/>
      <c r="D30" s="1164"/>
      <c r="E30" s="1164"/>
      <c r="F30" s="1164"/>
      <c r="G30" s="1164"/>
      <c r="I30" s="1164"/>
      <c r="J30" s="1165"/>
      <c r="K30" s="1166"/>
      <c r="L30" s="1165"/>
    </row>
    <row r="31" spans="1:12" hidden="1" x14ac:dyDescent="0.25">
      <c r="F31" s="1107"/>
      <c r="H31" s="1157"/>
      <c r="I31" s="1164"/>
      <c r="J31" s="1169"/>
      <c r="K31" s="1157"/>
      <c r="L31" s="1169"/>
    </row>
    <row r="32" spans="1:12" hidden="1" x14ac:dyDescent="0.25">
      <c r="B32" s="1159" t="s">
        <v>95</v>
      </c>
      <c r="C32" s="1168"/>
      <c r="F32" s="1107"/>
      <c r="G32" s="1164" t="s">
        <v>97</v>
      </c>
      <c r="H32" s="1157"/>
      <c r="I32" s="1164"/>
      <c r="J32" s="1169"/>
      <c r="K32" s="1157"/>
      <c r="L32" s="1169"/>
    </row>
    <row r="33" spans="6:12" hidden="1" x14ac:dyDescent="0.25">
      <c r="F33" s="1107"/>
      <c r="H33" s="1157"/>
      <c r="I33" s="1157"/>
      <c r="J33" s="1169"/>
      <c r="K33" s="1157"/>
      <c r="L33" s="1169"/>
    </row>
    <row r="34" spans="6:12" hidden="1" x14ac:dyDescent="0.25"/>
    <row r="35" spans="6:12" hidden="1" x14ac:dyDescent="0.25"/>
    <row r="36" spans="6:12" ht="12.75" hidden="1" customHeight="1" x14ac:dyDescent="0.25"/>
    <row r="37" spans="6:12" ht="12.75" hidden="1" customHeight="1" x14ac:dyDescent="0.25"/>
    <row r="38" spans="6:12" ht="12.75" hidden="1" customHeight="1" x14ac:dyDescent="0.25"/>
    <row r="39" spans="6:12" ht="12.75" hidden="1" customHeight="1" x14ac:dyDescent="0.25"/>
  </sheetData>
  <mergeCells count="22">
    <mergeCell ref="H15:J15"/>
    <mergeCell ref="C16:F16"/>
    <mergeCell ref="C17:F17"/>
    <mergeCell ref="C18:F18"/>
    <mergeCell ref="A19:A20"/>
    <mergeCell ref="B19:B20"/>
    <mergeCell ref="C19:C20"/>
    <mergeCell ref="F19:F20"/>
    <mergeCell ref="G19:G20"/>
    <mergeCell ref="D20:E20"/>
    <mergeCell ref="H7:J7"/>
    <mergeCell ref="H8:J8"/>
    <mergeCell ref="A11:A12"/>
    <mergeCell ref="B11:B12"/>
    <mergeCell ref="C11:C12"/>
    <mergeCell ref="D11:D12"/>
    <mergeCell ref="G11:G12"/>
    <mergeCell ref="A2:G2"/>
    <mergeCell ref="A3:G3"/>
    <mergeCell ref="A4:G4"/>
    <mergeCell ref="A1:G1"/>
    <mergeCell ref="H6:J6"/>
  </mergeCells>
  <pageMargins left="0.7" right="0.7" top="0.75" bottom="0.75" header="0.3" footer="0.3"/>
  <pageSetup paperSize="9" scale="6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0"/>
  <sheetViews>
    <sheetView view="pageBreakPreview" zoomScale="70" zoomScaleNormal="100" zoomScaleSheetLayoutView="70" workbookViewId="0">
      <selection activeCell="B19" sqref="B19"/>
    </sheetView>
  </sheetViews>
  <sheetFormatPr defaultRowHeight="12.75" x14ac:dyDescent="0.2"/>
  <cols>
    <col min="1" max="1" width="5" customWidth="1"/>
    <col min="2" max="2" width="34" customWidth="1"/>
    <col min="3" max="3" width="47" customWidth="1"/>
    <col min="4" max="5" width="9.28515625" customWidth="1"/>
    <col min="6" max="6" width="13.28515625" style="86" customWidth="1"/>
    <col min="7" max="7" width="21.5703125" style="86" customWidth="1"/>
    <col min="8" max="9" width="12.85546875" bestFit="1" customWidth="1"/>
    <col min="15" max="16" width="10.28515625" bestFit="1" customWidth="1"/>
    <col min="24" max="27" width="10.28515625" bestFit="1" customWidth="1"/>
    <col min="32" max="32" width="12.140625" bestFit="1" customWidth="1"/>
  </cols>
  <sheetData>
    <row r="1" spans="1:11" ht="13.5" x14ac:dyDescent="0.25">
      <c r="E1" s="1382"/>
      <c r="F1" s="1382"/>
      <c r="G1" s="1382"/>
    </row>
    <row r="2" spans="1:11" s="65" customFormat="1" ht="15.75" x14ac:dyDescent="0.25">
      <c r="A2" s="1383" t="s">
        <v>48</v>
      </c>
      <c r="B2" s="1383"/>
      <c r="C2" s="1383"/>
      <c r="D2" s="1383"/>
      <c r="E2" s="1383"/>
      <c r="F2" s="1383"/>
      <c r="G2" s="1383"/>
      <c r="H2" s="64"/>
      <c r="I2" s="64"/>
      <c r="J2" s="64"/>
      <c r="K2" s="64"/>
    </row>
    <row r="3" spans="1:11" s="65" customFormat="1" ht="15.75" hidden="1" customHeight="1" x14ac:dyDescent="0.25">
      <c r="A3" s="1383" t="s">
        <v>69</v>
      </c>
      <c r="B3" s="1383"/>
      <c r="C3" s="1383"/>
      <c r="D3" s="1383"/>
      <c r="E3" s="1383"/>
      <c r="F3" s="1383"/>
      <c r="G3" s="1383"/>
      <c r="H3" s="64"/>
      <c r="I3" s="64"/>
      <c r="J3" s="64"/>
      <c r="K3" s="64"/>
    </row>
    <row r="4" spans="1:11" s="65" customFormat="1" ht="15.75" x14ac:dyDescent="0.25">
      <c r="A4" s="1383"/>
      <c r="B4" s="1383"/>
      <c r="C4" s="1383"/>
      <c r="D4" s="1383"/>
      <c r="E4" s="1383"/>
      <c r="F4" s="1383"/>
      <c r="G4" s="1383"/>
      <c r="H4" s="64"/>
      <c r="I4" s="64"/>
      <c r="J4" s="64"/>
      <c r="K4" s="64"/>
    </row>
    <row r="5" spans="1:11" s="65" customFormat="1" ht="15.75" customHeight="1" x14ac:dyDescent="0.25">
      <c r="A5" s="1383" t="s">
        <v>565</v>
      </c>
      <c r="B5" s="1383"/>
      <c r="C5" s="1383"/>
      <c r="D5" s="1383"/>
      <c r="E5" s="1383"/>
      <c r="F5" s="1383"/>
      <c r="G5" s="1383"/>
      <c r="H5" s="64"/>
      <c r="I5" s="64"/>
      <c r="J5" s="64"/>
      <c r="K5" s="64"/>
    </row>
    <row r="6" spans="1:11" s="65" customFormat="1" ht="45" customHeight="1" x14ac:dyDescent="0.2">
      <c r="A6" s="1351" t="str">
        <f>База!D2</f>
        <v xml:space="preserve">Строительство ТП-10/0,4кВ с тр-ми 2х1000кВА, 2КЛ-10кВ от КЛ направлением ТП-10/0,4кВ № 30649 - ТП-10/0,4кВ № 21945 до сооруж. ТП-10/0,4кВ, 2КЛ-10кВ от ТП-10/0,4кВ № 30649 до сооруж. ТП-10/0,4кВ, в т.ч. ПИР: г.Москва, ул.Енисейская, вл.1
I-340307 </v>
      </c>
      <c r="B6" s="1381"/>
      <c r="C6" s="1381"/>
      <c r="D6" s="1381"/>
      <c r="E6" s="1381"/>
      <c r="F6" s="1381"/>
      <c r="G6" s="1381"/>
      <c r="H6" s="66"/>
      <c r="I6" s="66"/>
      <c r="J6" s="66"/>
      <c r="K6" s="66"/>
    </row>
    <row r="7" spans="1:11" s="65" customFormat="1" ht="29.25" customHeight="1" thickBot="1" x14ac:dyDescent="0.3">
      <c r="A7" s="1356" t="s">
        <v>70</v>
      </c>
      <c r="B7" s="1356"/>
      <c r="C7" s="1356"/>
      <c r="D7" s="1356"/>
      <c r="E7" s="1356"/>
      <c r="F7" s="1356"/>
      <c r="G7" s="1356"/>
      <c r="H7" s="66"/>
      <c r="I7" s="66"/>
      <c r="J7" s="66"/>
      <c r="K7" s="66"/>
    </row>
    <row r="8" spans="1:11" s="65" customFormat="1" ht="31.5" x14ac:dyDescent="0.2">
      <c r="A8" s="321" t="s">
        <v>16</v>
      </c>
      <c r="B8" s="322" t="s">
        <v>71</v>
      </c>
      <c r="C8" s="322" t="s">
        <v>72</v>
      </c>
      <c r="D8" s="322" t="s">
        <v>73</v>
      </c>
      <c r="E8" s="322" t="s">
        <v>74</v>
      </c>
      <c r="F8" s="323" t="s">
        <v>75</v>
      </c>
      <c r="G8" s="324" t="s">
        <v>76</v>
      </c>
    </row>
    <row r="9" spans="1:11" s="65" customFormat="1" ht="15" hidden="1" x14ac:dyDescent="0.25">
      <c r="A9" s="308" t="s">
        <v>77</v>
      </c>
      <c r="B9" s="290" t="s">
        <v>78</v>
      </c>
      <c r="C9" s="309" t="s">
        <v>79</v>
      </c>
      <c r="D9" s="288" t="s">
        <v>80</v>
      </c>
      <c r="E9" s="288">
        <v>0</v>
      </c>
      <c r="F9" s="289">
        <v>111</v>
      </c>
      <c r="G9" s="310">
        <f>F9*E9</f>
        <v>0</v>
      </c>
      <c r="K9" s="67"/>
    </row>
    <row r="10" spans="1:11" s="65" customFormat="1" ht="43.15" hidden="1" customHeight="1" x14ac:dyDescent="0.2">
      <c r="A10" s="325">
        <v>1</v>
      </c>
      <c r="B10" s="311" t="s">
        <v>81</v>
      </c>
      <c r="C10" s="301" t="s">
        <v>504</v>
      </c>
      <c r="D10" s="300" t="s">
        <v>80</v>
      </c>
      <c r="E10" s="300">
        <v>0</v>
      </c>
      <c r="F10" s="330">
        <v>111</v>
      </c>
      <c r="G10" s="326">
        <f>0.8*F10*E10</f>
        <v>0</v>
      </c>
      <c r="K10" s="67"/>
    </row>
    <row r="11" spans="1:11" s="68" customFormat="1" ht="43.9" customHeight="1" x14ac:dyDescent="0.2">
      <c r="A11" s="325">
        <v>1</v>
      </c>
      <c r="B11" s="311" t="s">
        <v>237</v>
      </c>
      <c r="C11" s="301" t="s">
        <v>505</v>
      </c>
      <c r="D11" s="300" t="s">
        <v>82</v>
      </c>
      <c r="E11" s="331">
        <f>(КГС!E9)/10</f>
        <v>0.17299999999999999</v>
      </c>
      <c r="F11" s="330">
        <v>4043</v>
      </c>
      <c r="G11" s="326">
        <f>E11*F11*1.2</f>
        <v>839.33</v>
      </c>
    </row>
    <row r="12" spans="1:11" s="68" customFormat="1" ht="36" customHeight="1" x14ac:dyDescent="0.2">
      <c r="A12" s="325">
        <v>2</v>
      </c>
      <c r="B12" s="311" t="s">
        <v>238</v>
      </c>
      <c r="C12" s="301" t="s">
        <v>604</v>
      </c>
      <c r="D12" s="300" t="s">
        <v>83</v>
      </c>
      <c r="E12" s="300">
        <f>ROUND(E11*1000/5,0)</f>
        <v>35</v>
      </c>
      <c r="F12" s="330">
        <f>41</f>
        <v>41</v>
      </c>
      <c r="G12" s="326">
        <f>F12*E12*1.1</f>
        <v>1578.5</v>
      </c>
    </row>
    <row r="13" spans="1:11" s="68" customFormat="1" ht="24.6" customHeight="1" x14ac:dyDescent="0.2">
      <c r="A13" s="1357"/>
      <c r="B13" s="1358"/>
      <c r="C13" s="1358"/>
      <c r="D13" s="1358"/>
      <c r="E13" s="1358"/>
      <c r="F13" s="1359"/>
      <c r="G13" s="327">
        <f>SUM(G10:G12)</f>
        <v>2417.83</v>
      </c>
    </row>
    <row r="14" spans="1:11" s="68" customFormat="1" ht="43.5" customHeight="1" x14ac:dyDescent="0.2">
      <c r="A14" s="325">
        <v>3</v>
      </c>
      <c r="B14" s="311" t="s">
        <v>455</v>
      </c>
      <c r="C14" s="312" t="s">
        <v>605</v>
      </c>
      <c r="D14" s="300"/>
      <c r="E14" s="300"/>
      <c r="F14" s="330"/>
      <c r="G14" s="326">
        <f>0.85*1.1675*G13</f>
        <v>2399.39</v>
      </c>
    </row>
    <row r="15" spans="1:11" s="68" customFormat="1" ht="34.15" customHeight="1" x14ac:dyDescent="0.2">
      <c r="A15" s="325">
        <v>4</v>
      </c>
      <c r="B15" s="311" t="s">
        <v>239</v>
      </c>
      <c r="C15" s="312" t="s">
        <v>84</v>
      </c>
      <c r="D15" s="300"/>
      <c r="E15" s="300"/>
      <c r="F15" s="330"/>
      <c r="G15" s="326">
        <f>1.3*G14</f>
        <v>3119.21</v>
      </c>
    </row>
    <row r="16" spans="1:11" s="68" customFormat="1" ht="43.15" customHeight="1" x14ac:dyDescent="0.2">
      <c r="A16" s="325">
        <v>5</v>
      </c>
      <c r="B16" s="311" t="s">
        <v>85</v>
      </c>
      <c r="C16" s="313" t="s">
        <v>506</v>
      </c>
      <c r="D16" s="311"/>
      <c r="E16" s="311"/>
      <c r="F16" s="311"/>
      <c r="G16" s="326">
        <f>0.06*2.5*G15</f>
        <v>467.88</v>
      </c>
    </row>
    <row r="17" spans="1:29" s="68" customFormat="1" ht="49.5" customHeight="1" x14ac:dyDescent="0.2">
      <c r="A17" s="325">
        <v>6</v>
      </c>
      <c r="B17" s="311" t="s">
        <v>240</v>
      </c>
      <c r="C17" s="301" t="s">
        <v>507</v>
      </c>
      <c r="D17" s="300" t="s">
        <v>82</v>
      </c>
      <c r="E17" s="300">
        <f>E11</f>
        <v>0.17299999999999999</v>
      </c>
      <c r="F17" s="330">
        <v>1158</v>
      </c>
      <c r="G17" s="326">
        <f>E17*F17*1.2</f>
        <v>240.4</v>
      </c>
    </row>
    <row r="18" spans="1:29" s="68" customFormat="1" ht="33" customHeight="1" x14ac:dyDescent="0.2">
      <c r="A18" s="1360" t="s">
        <v>86</v>
      </c>
      <c r="B18" s="1361"/>
      <c r="C18" s="1361"/>
      <c r="D18" s="1361"/>
      <c r="E18" s="1361"/>
      <c r="F18" s="1362"/>
      <c r="G18" s="327">
        <f>G15+G16+G17</f>
        <v>3827.49</v>
      </c>
    </row>
    <row r="19" spans="1:29" s="69" customFormat="1" ht="25.9" customHeight="1" x14ac:dyDescent="0.2">
      <c r="A19" s="325">
        <v>7</v>
      </c>
      <c r="B19" s="311" t="s">
        <v>87</v>
      </c>
      <c r="C19" s="1363" t="s">
        <v>88</v>
      </c>
      <c r="D19" s="1364"/>
      <c r="E19" s="1364"/>
      <c r="F19" s="1365"/>
      <c r="G19" s="326">
        <f>0.066*G18</f>
        <v>252.61</v>
      </c>
    </row>
    <row r="20" spans="1:29" s="69" customFormat="1" ht="20.45" customHeight="1" x14ac:dyDescent="0.25">
      <c r="A20" s="328">
        <v>8</v>
      </c>
      <c r="B20" s="1366" t="s">
        <v>89</v>
      </c>
      <c r="C20" s="1367"/>
      <c r="D20" s="1367"/>
      <c r="E20" s="1367"/>
      <c r="F20" s="1368"/>
      <c r="G20" s="329">
        <f>SUM(G18:G19)</f>
        <v>4080.1</v>
      </c>
      <c r="I20" s="70"/>
    </row>
    <row r="21" spans="1:29" s="71" customFormat="1" ht="31.5" customHeight="1" thickBot="1" x14ac:dyDescent="0.3">
      <c r="A21" s="1369" t="str">
        <f>База!G5</f>
        <v>Итого с учетом К=6,87 (индекс пересчёта на 4 кв.2025 г. (письмо Минстроя России № 62725-ИФ/09 от 20.10.2025)</v>
      </c>
      <c r="B21" s="1370"/>
      <c r="C21" s="1370"/>
      <c r="D21" s="1370"/>
      <c r="E21" s="1370"/>
      <c r="F21" s="1371"/>
      <c r="G21" s="335">
        <f>G20*База!$E$5</f>
        <v>28030.29</v>
      </c>
      <c r="I21" s="1355"/>
      <c r="J21" s="1355"/>
      <c r="K21" s="1355"/>
      <c r="L21" s="1355"/>
      <c r="M21" s="1355"/>
      <c r="N21" s="1355"/>
      <c r="O21" s="1355"/>
      <c r="P21" s="1355"/>
      <c r="Q21" s="1355"/>
      <c r="R21" s="1355"/>
      <c r="S21" s="1355"/>
      <c r="T21" s="1355"/>
    </row>
    <row r="22" spans="1:29" s="68" customFormat="1" ht="15" hidden="1" x14ac:dyDescent="0.25">
      <c r="A22" s="306"/>
      <c r="B22" s="1372"/>
      <c r="C22" s="1373"/>
      <c r="D22" s="1373"/>
      <c r="E22" s="1373"/>
      <c r="F22" s="1374"/>
      <c r="G22" s="307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</row>
    <row r="23" spans="1:29" s="65" customFormat="1" ht="15" hidden="1" x14ac:dyDescent="0.2">
      <c r="A23" s="287"/>
      <c r="B23" s="1375" t="s">
        <v>91</v>
      </c>
      <c r="C23" s="1376"/>
      <c r="D23" s="1376"/>
      <c r="E23" s="1376"/>
      <c r="F23" s="1377"/>
      <c r="G23" s="291">
        <f>G21*0.18</f>
        <v>5045.45</v>
      </c>
      <c r="H23" s="73"/>
      <c r="I23" s="73"/>
      <c r="J23" s="73"/>
      <c r="K23" s="73"/>
      <c r="L23" s="74"/>
      <c r="M23" s="74"/>
      <c r="N23" s="74"/>
      <c r="O23" s="74"/>
      <c r="P23" s="74"/>
      <c r="Q23" s="74"/>
      <c r="R23" s="74"/>
      <c r="S23" s="74"/>
      <c r="T23" s="74"/>
      <c r="AC23" s="75"/>
    </row>
    <row r="24" spans="1:29" s="65" customFormat="1" ht="15" hidden="1" x14ac:dyDescent="0.2">
      <c r="A24" s="287"/>
      <c r="B24" s="1378" t="s">
        <v>92</v>
      </c>
      <c r="C24" s="1379"/>
      <c r="D24" s="1379"/>
      <c r="E24" s="1379"/>
      <c r="F24" s="1380"/>
      <c r="G24" s="292">
        <f>G22+G23</f>
        <v>5045.45</v>
      </c>
      <c r="H24" s="76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</row>
    <row r="25" spans="1:29" s="65" customFormat="1" ht="15" x14ac:dyDescent="0.2">
      <c r="A25" s="293"/>
      <c r="B25" s="294"/>
      <c r="C25" s="294"/>
      <c r="D25" s="294"/>
      <c r="E25" s="294"/>
      <c r="F25" s="294"/>
      <c r="G25" s="295"/>
      <c r="H25" s="76"/>
      <c r="I25" s="1355"/>
      <c r="J25" s="1355"/>
      <c r="K25" s="1355"/>
      <c r="L25" s="1355"/>
      <c r="M25" s="1355"/>
      <c r="N25" s="1355"/>
      <c r="O25" s="1355"/>
      <c r="P25" s="1355"/>
      <c r="Q25" s="1355"/>
      <c r="R25" s="1355"/>
      <c r="S25" s="1355"/>
      <c r="T25" s="1355"/>
    </row>
    <row r="26" spans="1:29" s="65" customFormat="1" ht="15" hidden="1" x14ac:dyDescent="0.2">
      <c r="A26" s="293"/>
      <c r="B26" s="294"/>
      <c r="C26" s="294"/>
      <c r="D26" s="294"/>
      <c r="E26" s="294"/>
      <c r="F26" s="294"/>
      <c r="G26" s="295"/>
      <c r="H26" s="76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</row>
    <row r="27" spans="1:29" s="65" customFormat="1" ht="15" customHeight="1" x14ac:dyDescent="0.25">
      <c r="A27" s="314"/>
      <c r="B27" s="315" t="s">
        <v>94</v>
      </c>
      <c r="C27" s="316"/>
      <c r="D27" s="317" t="str">
        <f>База!S2</f>
        <v>Левицкая М.В.</v>
      </c>
      <c r="E27" s="318"/>
      <c r="F27" s="319"/>
      <c r="G27" s="320"/>
      <c r="H27" s="80"/>
      <c r="I27" s="1355"/>
      <c r="J27" s="1355"/>
      <c r="K27" s="1355"/>
      <c r="L27" s="1355"/>
      <c r="M27" s="1355"/>
      <c r="N27" s="1355"/>
      <c r="O27" s="1355"/>
      <c r="P27" s="1355"/>
      <c r="Q27" s="1355"/>
      <c r="R27" s="1355"/>
      <c r="S27" s="1355"/>
      <c r="T27" s="1355"/>
    </row>
    <row r="28" spans="1:29" s="65" customFormat="1" ht="15" customHeight="1" x14ac:dyDescent="0.25">
      <c r="A28" s="296"/>
      <c r="B28" s="303"/>
      <c r="C28" s="258"/>
      <c r="D28" s="258"/>
      <c r="E28" s="304"/>
      <c r="F28" s="297"/>
      <c r="G28" s="297"/>
      <c r="H28" s="80"/>
      <c r="I28" s="1355"/>
      <c r="J28" s="1355"/>
      <c r="K28" s="1355"/>
      <c r="L28" s="1355"/>
      <c r="M28" s="1355"/>
      <c r="N28" s="1355"/>
      <c r="O28" s="1355"/>
      <c r="P28" s="1355"/>
      <c r="Q28" s="1355"/>
      <c r="R28" s="1355"/>
      <c r="S28" s="1355"/>
      <c r="T28" s="1355"/>
    </row>
    <row r="29" spans="1:29" s="65" customFormat="1" ht="15" customHeight="1" x14ac:dyDescent="0.25">
      <c r="A29" s="126"/>
      <c r="B29" s="315" t="s">
        <v>95</v>
      </c>
      <c r="C29" s="302"/>
      <c r="D29" s="258"/>
      <c r="E29" s="305"/>
      <c r="F29" s="298"/>
      <c r="G29" s="297"/>
      <c r="H29" s="85"/>
      <c r="I29" s="1355"/>
      <c r="J29" s="1355"/>
      <c r="K29" s="1355"/>
      <c r="L29" s="1355"/>
      <c r="M29" s="1355"/>
      <c r="N29" s="1355"/>
      <c r="O29" s="1355"/>
      <c r="P29" s="1355"/>
      <c r="Q29" s="1355"/>
      <c r="R29" s="1355"/>
      <c r="S29" s="1355"/>
      <c r="T29" s="1355"/>
    </row>
    <row r="30" spans="1:29" s="65" customFormat="1" ht="15" customHeight="1" x14ac:dyDescent="0.2">
      <c r="B30" s="68"/>
      <c r="C30" s="68"/>
      <c r="D30" s="68"/>
      <c r="E30" s="83"/>
      <c r="F30" s="84"/>
      <c r="G30" s="76"/>
      <c r="H30" s="85"/>
      <c r="I30" s="1355"/>
      <c r="J30" s="1355"/>
      <c r="K30" s="1355"/>
      <c r="L30" s="1355"/>
      <c r="M30" s="1355"/>
      <c r="N30" s="1355"/>
      <c r="O30" s="1355"/>
      <c r="P30" s="1355"/>
      <c r="Q30" s="1355"/>
      <c r="R30" s="1355"/>
      <c r="S30" s="1355"/>
      <c r="T30" s="1355"/>
    </row>
    <row r="31" spans="1:29" ht="14.25" x14ac:dyDescent="0.2">
      <c r="I31" s="1355"/>
      <c r="J31" s="1355"/>
      <c r="K31" s="1355"/>
      <c r="L31" s="1355"/>
      <c r="M31" s="1355"/>
      <c r="N31" s="1355"/>
      <c r="O31" s="1355"/>
      <c r="P31" s="1355"/>
      <c r="Q31" s="1355"/>
      <c r="R31" s="1355"/>
      <c r="S31" s="1355"/>
      <c r="T31" s="1355"/>
    </row>
    <row r="32" spans="1:29" s="65" customFormat="1" hidden="1" x14ac:dyDescent="0.2"/>
    <row r="33" spans="1:20" s="65" customFormat="1" ht="45.75" hidden="1" customHeight="1" x14ac:dyDescent="0.2">
      <c r="A33" s="77"/>
      <c r="B33" s="77" t="s">
        <v>94</v>
      </c>
      <c r="C33" s="87"/>
      <c r="D33" s="77"/>
      <c r="E33" s="88"/>
      <c r="F33" s="78"/>
      <c r="G33" s="79" t="s">
        <v>96</v>
      </c>
      <c r="H33" s="80"/>
      <c r="I33" s="81"/>
      <c r="J33" s="89"/>
      <c r="K33" s="90"/>
      <c r="L33" s="89"/>
    </row>
    <row r="34" spans="1:20" s="65" customFormat="1" ht="18.75" hidden="1" customHeight="1" x14ac:dyDescent="0.2">
      <c r="A34" s="81"/>
      <c r="B34" s="91"/>
      <c r="C34" s="81"/>
      <c r="D34" s="81"/>
      <c r="E34" s="82"/>
      <c r="F34" s="82"/>
      <c r="G34" s="82"/>
      <c r="H34" s="80"/>
      <c r="I34" s="82"/>
      <c r="J34" s="89"/>
      <c r="K34" s="90"/>
      <c r="L34" s="89"/>
    </row>
    <row r="35" spans="1:20" s="65" customFormat="1" ht="21.75" hidden="1" customHeight="1" x14ac:dyDescent="0.2">
      <c r="E35" s="84"/>
      <c r="F35" s="84"/>
      <c r="G35" s="76"/>
      <c r="H35" s="85"/>
      <c r="I35" s="81"/>
      <c r="J35" s="92"/>
      <c r="K35" s="85"/>
      <c r="L35" s="92"/>
    </row>
    <row r="36" spans="1:20" s="65" customFormat="1" hidden="1" x14ac:dyDescent="0.2">
      <c r="B36" s="77" t="s">
        <v>95</v>
      </c>
      <c r="C36" s="93"/>
      <c r="E36" s="84"/>
      <c r="F36" s="84"/>
      <c r="G36" s="82" t="s">
        <v>97</v>
      </c>
      <c r="H36" s="85"/>
      <c r="I36" s="81"/>
      <c r="J36" s="92"/>
      <c r="K36" s="85"/>
      <c r="L36" s="92"/>
    </row>
    <row r="37" spans="1:20" s="65" customFormat="1" hidden="1" x14ac:dyDescent="0.2">
      <c r="E37" s="84"/>
      <c r="F37" s="84"/>
      <c r="G37" s="76"/>
      <c r="H37" s="85"/>
      <c r="I37" s="85"/>
      <c r="J37" s="92"/>
      <c r="K37" s="85"/>
      <c r="L37" s="92"/>
    </row>
    <row r="38" spans="1:20" hidden="1" x14ac:dyDescent="0.2"/>
    <row r="39" spans="1:20" hidden="1" x14ac:dyDescent="0.2"/>
    <row r="40" spans="1:20" ht="14.25" x14ac:dyDescent="0.2">
      <c r="I40" s="1355"/>
      <c r="J40" s="1355"/>
      <c r="K40" s="1355"/>
      <c r="L40" s="1355"/>
      <c r="M40" s="1355"/>
      <c r="N40" s="1355"/>
      <c r="O40" s="1355"/>
      <c r="P40" s="1355"/>
      <c r="Q40" s="1355"/>
      <c r="R40" s="1355"/>
      <c r="S40" s="1355"/>
      <c r="T40" s="1355"/>
    </row>
  </sheetData>
  <mergeCells count="23">
    <mergeCell ref="E1:G1"/>
    <mergeCell ref="A2:G2"/>
    <mergeCell ref="A3:G3"/>
    <mergeCell ref="A4:G4"/>
    <mergeCell ref="A5:G5"/>
    <mergeCell ref="A6:G6"/>
    <mergeCell ref="A7:G7"/>
    <mergeCell ref="C19:F19"/>
    <mergeCell ref="B20:F20"/>
    <mergeCell ref="A18:F18"/>
    <mergeCell ref="A13:F13"/>
    <mergeCell ref="I21:T21"/>
    <mergeCell ref="B22:F22"/>
    <mergeCell ref="I30:T30"/>
    <mergeCell ref="I31:T31"/>
    <mergeCell ref="I40:T40"/>
    <mergeCell ref="B23:F23"/>
    <mergeCell ref="B24:F24"/>
    <mergeCell ref="I25:T25"/>
    <mergeCell ref="I27:T27"/>
    <mergeCell ref="I28:T28"/>
    <mergeCell ref="I29:T29"/>
    <mergeCell ref="A21:F21"/>
  </mergeCells>
  <pageMargins left="0.59055118110236227" right="0.15748031496062992" top="0.35433070866141736" bottom="0.19685039370078741" header="0.15748031496062992" footer="0.15748031496062992"/>
  <pageSetup paperSize="9" scale="68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27"/>
  <sheetViews>
    <sheetView view="pageBreakPreview" zoomScale="70" zoomScaleNormal="100" zoomScaleSheetLayoutView="70" workbookViewId="0">
      <selection activeCell="E9" sqref="E9"/>
    </sheetView>
  </sheetViews>
  <sheetFormatPr defaultRowHeight="12.75" x14ac:dyDescent="0.2"/>
  <cols>
    <col min="1" max="1" width="5.28515625" customWidth="1"/>
    <col min="2" max="2" width="35.42578125" customWidth="1"/>
    <col min="3" max="3" width="95.85546875" customWidth="1"/>
    <col min="4" max="4" width="10.42578125" customWidth="1"/>
    <col min="6" max="6" width="6.7109375" customWidth="1"/>
    <col min="7" max="7" width="10.7109375" customWidth="1"/>
    <col min="8" max="8" width="13" customWidth="1"/>
  </cols>
  <sheetData>
    <row r="1" spans="1:8" ht="14.25" x14ac:dyDescent="0.2">
      <c r="A1" s="1446" t="s">
        <v>98</v>
      </c>
      <c r="B1" s="1446"/>
      <c r="C1" s="1446"/>
      <c r="D1" s="1446"/>
      <c r="E1" s="1446"/>
      <c r="F1" s="1446"/>
      <c r="G1" s="1446"/>
      <c r="H1" s="1446"/>
    </row>
    <row r="2" spans="1:8" ht="15" x14ac:dyDescent="0.25">
      <c r="A2" s="94"/>
      <c r="B2" s="94"/>
      <c r="C2" s="95"/>
      <c r="D2" s="94"/>
      <c r="E2" s="94"/>
      <c r="F2" s="94"/>
      <c r="G2" s="94"/>
      <c r="H2" s="94"/>
    </row>
    <row r="3" spans="1:8" ht="15" x14ac:dyDescent="0.25">
      <c r="A3" s="1447" t="s">
        <v>28</v>
      </c>
      <c r="B3" s="1447"/>
      <c r="C3" s="1447"/>
      <c r="D3" s="1447"/>
      <c r="E3" s="1447"/>
      <c r="F3" s="1447"/>
      <c r="G3" s="1447"/>
      <c r="H3" s="1447"/>
    </row>
    <row r="4" spans="1:8" ht="29.25" customHeight="1" x14ac:dyDescent="0.2">
      <c r="A4" s="1448" t="str">
        <f>База!D2</f>
        <v xml:space="preserve">Строительство ТП-10/0,4кВ с тр-ми 2х1000кВА, 2КЛ-10кВ от КЛ направлением ТП-10/0,4кВ № 30649 - ТП-10/0,4кВ № 21945 до сооруж. ТП-10/0,4кВ, 2КЛ-10кВ от ТП-10/0,4кВ № 30649 до сооруж. ТП-10/0,4кВ, в т.ч. ПИР: г.Москва, ул.Енисейская, вл.1
I-340307 </v>
      </c>
      <c r="B4" s="1448"/>
      <c r="C4" s="1448"/>
      <c r="D4" s="1448"/>
      <c r="E4" s="1448"/>
      <c r="F4" s="1448"/>
      <c r="G4" s="1448"/>
      <c r="H4" s="1448"/>
    </row>
    <row r="5" spans="1:8" ht="15" x14ac:dyDescent="0.25">
      <c r="A5" s="94"/>
      <c r="B5" s="94"/>
      <c r="C5" s="95"/>
      <c r="D5" s="94"/>
      <c r="E5" s="94"/>
      <c r="F5" s="94"/>
      <c r="G5" s="94"/>
      <c r="H5" s="94"/>
    </row>
    <row r="6" spans="1:8" ht="42.75" x14ac:dyDescent="0.2">
      <c r="A6" s="96" t="s">
        <v>16</v>
      </c>
      <c r="B6" s="97" t="s">
        <v>99</v>
      </c>
      <c r="C6" s="97" t="s">
        <v>72</v>
      </c>
      <c r="D6" s="96" t="s">
        <v>100</v>
      </c>
      <c r="E6" s="97" t="s">
        <v>101</v>
      </c>
      <c r="F6" s="98" t="s">
        <v>73</v>
      </c>
      <c r="G6" s="98" t="s">
        <v>102</v>
      </c>
      <c r="H6" s="98" t="s">
        <v>103</v>
      </c>
    </row>
    <row r="7" spans="1:8" ht="43.5" x14ac:dyDescent="0.25">
      <c r="A7" s="99">
        <v>1</v>
      </c>
      <c r="B7" s="100" t="s">
        <v>28</v>
      </c>
      <c r="C7" s="101" t="s">
        <v>104</v>
      </c>
      <c r="D7" s="102"/>
      <c r="E7" s="102"/>
      <c r="F7" s="102"/>
      <c r="G7" s="102"/>
      <c r="H7" s="102"/>
    </row>
    <row r="8" spans="1:8" ht="315" customHeight="1" x14ac:dyDescent="0.25">
      <c r="A8" s="1441" t="s">
        <v>105</v>
      </c>
      <c r="B8" s="103" t="s">
        <v>106</v>
      </c>
      <c r="C8" s="104" t="s">
        <v>699</v>
      </c>
      <c r="D8" s="1443" t="s">
        <v>107</v>
      </c>
      <c r="E8" s="1444"/>
      <c r="F8" s="1444"/>
      <c r="G8" s="1444"/>
      <c r="H8" s="1445"/>
    </row>
    <row r="9" spans="1:8" ht="15" x14ac:dyDescent="0.25">
      <c r="A9" s="1442"/>
      <c r="B9" s="105"/>
      <c r="C9" s="101"/>
      <c r="D9" s="153"/>
      <c r="E9" s="220">
        <f>('ПИР КЛ 10кВ'!C15+'ПИР КЛ 10кВ'!C16+'ПИР КЛ 10кВ'!C17+'ПИР КЛ 10кВ'!C18)/100</f>
        <v>1.73</v>
      </c>
      <c r="F9" s="154" t="s">
        <v>108</v>
      </c>
      <c r="G9" s="155">
        <f>(3481*1.3*0.85*1.2175*1.15+1269*1.2)*0.5+(993*1.3*0.85*1.2175*1.15+444*1.2*0.6)</f>
        <v>5310.18</v>
      </c>
      <c r="H9" s="155">
        <f>G9*E9</f>
        <v>9186.61</v>
      </c>
    </row>
    <row r="10" spans="1:8" ht="14.25" x14ac:dyDescent="0.2">
      <c r="A10" s="1442"/>
      <c r="B10" s="107" t="s">
        <v>89</v>
      </c>
      <c r="C10" s="108"/>
      <c r="D10" s="156"/>
      <c r="E10" s="156"/>
      <c r="F10" s="156"/>
      <c r="G10" s="157"/>
      <c r="H10" s="158">
        <f>H9</f>
        <v>9186.61</v>
      </c>
    </row>
    <row r="11" spans="1:8" ht="325.5" customHeight="1" x14ac:dyDescent="0.25">
      <c r="A11" s="1441" t="s">
        <v>109</v>
      </c>
      <c r="B11" s="103" t="s">
        <v>110</v>
      </c>
      <c r="C11" s="112" t="s">
        <v>700</v>
      </c>
      <c r="D11" s="1443" t="s">
        <v>111</v>
      </c>
      <c r="E11" s="1444"/>
      <c r="F11" s="1444"/>
      <c r="G11" s="1444"/>
      <c r="H11" s="1445"/>
    </row>
    <row r="12" spans="1:8" ht="15" x14ac:dyDescent="0.25">
      <c r="A12" s="1442"/>
      <c r="B12" s="105"/>
      <c r="C12" s="101"/>
      <c r="D12" s="153"/>
      <c r="E12" s="159">
        <f>'ПИР КЛ 10кВ'!C19/100</f>
        <v>0.78300000000000003</v>
      </c>
      <c r="F12" s="160" t="s">
        <v>112</v>
      </c>
      <c r="G12" s="155">
        <f>((3481*1.3*0.85*1.2175*1.15+1269*1.2)*0.5+(1365*1.3*0.85*1.2175*1.15+667*1.2*0.6))</f>
        <v>6046.28</v>
      </c>
      <c r="H12" s="155">
        <f>G12*E12</f>
        <v>4734.24</v>
      </c>
    </row>
    <row r="13" spans="1:8" ht="14.25" x14ac:dyDescent="0.2">
      <c r="A13" s="1442"/>
      <c r="B13" s="109" t="s">
        <v>89</v>
      </c>
      <c r="C13" s="108"/>
      <c r="D13" s="156"/>
      <c r="E13" s="156"/>
      <c r="F13" s="156"/>
      <c r="G13" s="157"/>
      <c r="H13" s="158">
        <f>H12</f>
        <v>4734.24</v>
      </c>
    </row>
    <row r="14" spans="1:8" ht="15" x14ac:dyDescent="0.25">
      <c r="A14" s="843"/>
      <c r="B14" s="109" t="s">
        <v>558</v>
      </c>
      <c r="C14" s="108"/>
      <c r="D14" s="156"/>
      <c r="E14" s="156"/>
      <c r="F14" s="156"/>
      <c r="G14" s="157"/>
      <c r="H14" s="158">
        <f>H10+H13</f>
        <v>13920.85</v>
      </c>
    </row>
    <row r="15" spans="1:8" ht="85.5" x14ac:dyDescent="0.25">
      <c r="A15" s="939" t="s">
        <v>559</v>
      </c>
      <c r="B15" s="150" t="s">
        <v>114</v>
      </c>
      <c r="C15" s="114" t="s">
        <v>713</v>
      </c>
      <c r="D15" s="102"/>
      <c r="E15" s="102"/>
      <c r="F15" s="102"/>
      <c r="G15" s="106"/>
      <c r="H15" s="106">
        <f>H14*0.04</f>
        <v>556.83000000000004</v>
      </c>
    </row>
    <row r="16" spans="1:8" ht="57.75" x14ac:dyDescent="0.25">
      <c r="A16" s="99">
        <v>3</v>
      </c>
      <c r="B16" s="113" t="s">
        <v>113</v>
      </c>
      <c r="C16" s="114" t="s">
        <v>560</v>
      </c>
      <c r="D16" s="102"/>
      <c r="E16" s="102"/>
      <c r="F16" s="102"/>
      <c r="G16" s="106"/>
      <c r="H16" s="106">
        <f>H15*1.3</f>
        <v>723.88</v>
      </c>
    </row>
    <row r="17" spans="1:8" ht="15" x14ac:dyDescent="0.25">
      <c r="A17" s="115"/>
      <c r="B17" s="109" t="s">
        <v>89</v>
      </c>
      <c r="C17" s="108"/>
      <c r="D17" s="109"/>
      <c r="E17" s="109"/>
      <c r="F17" s="109"/>
      <c r="G17" s="110"/>
      <c r="H17" s="111">
        <f>H14+H15+H16</f>
        <v>15201.56</v>
      </c>
    </row>
    <row r="18" spans="1:8" ht="30" customHeight="1" x14ac:dyDescent="0.25">
      <c r="A18" s="116"/>
      <c r="B18" s="149" t="s">
        <v>233</v>
      </c>
      <c r="C18" s="1227" t="str">
        <f>База!G5</f>
        <v>Итого с учетом К=6,87 (индекс пересчёта на 4 кв.2025 г. (письмо Минстроя России № 62725-ИФ/09 от 20.10.2025)</v>
      </c>
      <c r="D18" s="1228"/>
      <c r="E18" s="1228"/>
      <c r="F18" s="1228"/>
      <c r="G18" s="1229"/>
      <c r="H18" s="1230">
        <f>H17*База!$E$5</f>
        <v>104434.72</v>
      </c>
    </row>
    <row r="19" spans="1:8" s="121" customFormat="1" ht="15.75" x14ac:dyDescent="0.25">
      <c r="A19" s="945" t="s">
        <v>561</v>
      </c>
      <c r="B19" s="946"/>
      <c r="C19" s="946"/>
      <c r="D19" s="946"/>
      <c r="E19" s="946"/>
      <c r="F19" s="946"/>
      <c r="G19" s="946"/>
      <c r="H19" s="947">
        <f>H18</f>
        <v>104434.72</v>
      </c>
    </row>
    <row r="20" spans="1:8" ht="15" hidden="1" x14ac:dyDescent="0.25">
      <c r="A20" s="94"/>
      <c r="B20" s="94"/>
      <c r="C20" s="95"/>
      <c r="D20" s="94"/>
      <c r="E20" s="94"/>
      <c r="F20" s="94"/>
      <c r="G20" s="117"/>
      <c r="H20" s="117"/>
    </row>
    <row r="21" spans="1:8" ht="15" hidden="1" x14ac:dyDescent="0.25">
      <c r="A21" s="94"/>
      <c r="B21" s="118" t="s">
        <v>115</v>
      </c>
      <c r="C21" s="95"/>
      <c r="D21" s="94"/>
      <c r="E21" s="94"/>
      <c r="F21" s="94"/>
      <c r="G21" s="117"/>
      <c r="H21" s="119">
        <f>H19</f>
        <v>104434.72</v>
      </c>
    </row>
    <row r="22" spans="1:8" ht="15" x14ac:dyDescent="0.25">
      <c r="A22" s="94"/>
      <c r="B22" s="94"/>
      <c r="C22" s="95"/>
      <c r="D22" s="94"/>
      <c r="E22" s="94"/>
      <c r="F22" s="94"/>
      <c r="G22" s="117"/>
      <c r="H22" s="117"/>
    </row>
    <row r="23" spans="1:8" ht="15.75" x14ac:dyDescent="0.25">
      <c r="A23" s="94"/>
      <c r="B23" s="940"/>
      <c r="C23" s="941"/>
      <c r="D23" s="940"/>
      <c r="E23" s="940"/>
      <c r="F23" s="940"/>
      <c r="G23" s="942"/>
      <c r="H23" s="942"/>
    </row>
    <row r="24" spans="1:8" ht="15.75" x14ac:dyDescent="0.25">
      <c r="A24" s="94"/>
      <c r="B24" s="940" t="s">
        <v>116</v>
      </c>
      <c r="C24" s="943"/>
      <c r="D24" s="944" t="str">
        <f>База!S2</f>
        <v>Левицкая М.В.</v>
      </c>
      <c r="E24" s="944"/>
      <c r="F24" s="940"/>
      <c r="G24" s="942"/>
      <c r="H24" s="942"/>
    </row>
    <row r="25" spans="1:8" ht="15.75" x14ac:dyDescent="0.25">
      <c r="A25" s="94"/>
      <c r="B25" s="940"/>
      <c r="C25" s="941"/>
      <c r="D25" s="940"/>
      <c r="E25" s="940"/>
      <c r="F25" s="940"/>
      <c r="G25" s="942"/>
      <c r="H25" s="942"/>
    </row>
    <row r="26" spans="1:8" ht="15.75" x14ac:dyDescent="0.25">
      <c r="A26" s="94"/>
      <c r="B26" s="940" t="s">
        <v>117</v>
      </c>
      <c r="C26" s="943"/>
      <c r="D26" s="944"/>
      <c r="E26" s="944"/>
      <c r="F26" s="940"/>
      <c r="G26" s="942"/>
      <c r="H26" s="942"/>
    </row>
    <row r="27" spans="1:8" ht="15" x14ac:dyDescent="0.25">
      <c r="A27" s="94"/>
      <c r="B27" s="94"/>
      <c r="C27" s="95"/>
      <c r="D27" s="94"/>
      <c r="E27" s="94"/>
      <c r="F27" s="94"/>
      <c r="G27" s="117"/>
      <c r="H27" s="117"/>
    </row>
  </sheetData>
  <mergeCells count="7">
    <mergeCell ref="A11:A13"/>
    <mergeCell ref="D11:H11"/>
    <mergeCell ref="A1:H1"/>
    <mergeCell ref="A3:H3"/>
    <mergeCell ref="A4:H4"/>
    <mergeCell ref="A8:A10"/>
    <mergeCell ref="D8:H8"/>
  </mergeCells>
  <pageMargins left="0.7" right="0.7" top="0.75" bottom="0.75" header="0.3" footer="0.3"/>
  <pageSetup paperSize="9" scale="47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61"/>
  <sheetViews>
    <sheetView view="pageBreakPreview" topLeftCell="A13" zoomScaleNormal="100" zoomScaleSheetLayoutView="100" workbookViewId="0">
      <selection activeCell="D24" sqref="D24:D27"/>
    </sheetView>
  </sheetViews>
  <sheetFormatPr defaultRowHeight="12.75" x14ac:dyDescent="0.2"/>
  <cols>
    <col min="1" max="1" width="1.85546875" customWidth="1"/>
    <col min="2" max="2" width="43.7109375" customWidth="1"/>
    <col min="3" max="3" width="35.42578125" customWidth="1"/>
    <col min="4" max="4" width="29.140625" customWidth="1"/>
    <col min="5" max="5" width="19.42578125" hidden="1" customWidth="1"/>
    <col min="6" max="6" width="14.7109375" hidden="1" customWidth="1"/>
    <col min="7" max="7" width="18.42578125" hidden="1" customWidth="1"/>
    <col min="8" max="8" width="1.28515625" customWidth="1"/>
  </cols>
  <sheetData>
    <row r="1" spans="1:8" ht="18.75" x14ac:dyDescent="0.2">
      <c r="B1" s="1468" t="s">
        <v>118</v>
      </c>
      <c r="C1" s="1468"/>
      <c r="D1" s="1468"/>
      <c r="E1" s="887"/>
      <c r="F1" s="887"/>
      <c r="G1" s="887"/>
      <c r="H1" s="887"/>
    </row>
    <row r="2" spans="1:8" x14ac:dyDescent="0.2">
      <c r="B2" s="1469" t="s">
        <v>119</v>
      </c>
      <c r="C2" s="1469"/>
      <c r="D2" s="1469"/>
      <c r="E2" s="813"/>
      <c r="F2" s="813"/>
      <c r="G2" s="813"/>
      <c r="H2" s="813"/>
    </row>
    <row r="3" spans="1:8" ht="65.25" customHeight="1" x14ac:dyDescent="0.2">
      <c r="B3" s="1470" t="str">
        <f>База!D2</f>
        <v xml:space="preserve">Строительство ТП-10/0,4кВ с тр-ми 2х1000кВА, 2КЛ-10кВ от КЛ направлением ТП-10/0,4кВ № 30649 - ТП-10/0,4кВ № 21945 до сооруж. ТП-10/0,4кВ, 2КЛ-10кВ от ТП-10/0,4кВ № 30649 до сооруж. ТП-10/0,4кВ, в т.ч. ПИР: г.Москва, ул.Енисейская, вл.1
I-340307 </v>
      </c>
      <c r="C3" s="1470"/>
      <c r="D3" s="1470"/>
      <c r="E3" s="888"/>
      <c r="F3" s="888"/>
      <c r="G3" s="888"/>
      <c r="H3" s="888"/>
    </row>
    <row r="4" spans="1:8" ht="15.75" customHeight="1" x14ac:dyDescent="0.2">
      <c r="B4" s="762" t="s">
        <v>120</v>
      </c>
      <c r="C4" s="889" t="s">
        <v>41</v>
      </c>
      <c r="D4" s="889"/>
      <c r="E4" s="889"/>
      <c r="F4" s="889"/>
      <c r="G4" s="889"/>
      <c r="H4" s="889"/>
    </row>
    <row r="5" spans="1:8" ht="12.75" hidden="1" customHeight="1" x14ac:dyDescent="0.2">
      <c r="B5" s="762" t="s">
        <v>121</v>
      </c>
      <c r="C5" s="762" t="s">
        <v>122</v>
      </c>
      <c r="D5" s="762"/>
      <c r="E5" s="762"/>
      <c r="F5" s="762"/>
      <c r="G5" s="510"/>
      <c r="H5" s="510"/>
    </row>
    <row r="6" spans="1:8" ht="12.75" hidden="1" customHeight="1" x14ac:dyDescent="0.2">
      <c r="B6" s="762" t="s">
        <v>123</v>
      </c>
      <c r="C6" s="762" t="s">
        <v>124</v>
      </c>
      <c r="D6" s="762"/>
      <c r="E6" s="762"/>
      <c r="F6" s="762"/>
      <c r="G6" s="511"/>
      <c r="H6" s="511"/>
    </row>
    <row r="7" spans="1:8" ht="12.75" hidden="1" customHeight="1" x14ac:dyDescent="0.2">
      <c r="B7" s="762" t="s">
        <v>125</v>
      </c>
      <c r="C7" s="890">
        <v>0</v>
      </c>
      <c r="D7" s="890"/>
      <c r="E7" s="890"/>
      <c r="F7" s="890"/>
      <c r="G7" s="511"/>
      <c r="H7" s="511"/>
    </row>
    <row r="8" spans="1:8" ht="12.75" hidden="1" customHeight="1" x14ac:dyDescent="0.2">
      <c r="B8" s="762" t="s">
        <v>126</v>
      </c>
      <c r="C8" s="890">
        <v>0</v>
      </c>
      <c r="D8" s="890"/>
      <c r="E8" s="890"/>
      <c r="F8" s="890"/>
      <c r="G8" s="510"/>
      <c r="H8" s="510"/>
    </row>
    <row r="9" spans="1:8" ht="12.75" hidden="1" customHeight="1" x14ac:dyDescent="0.2">
      <c r="B9" s="762" t="s">
        <v>127</v>
      </c>
      <c r="C9" s="891">
        <v>1E-3</v>
      </c>
      <c r="D9" s="891"/>
      <c r="E9" s="891"/>
      <c r="F9" s="891"/>
      <c r="G9" s="510"/>
      <c r="H9" s="510"/>
    </row>
    <row r="10" spans="1:8" ht="12.75" customHeight="1" x14ac:dyDescent="0.2">
      <c r="B10" s="762" t="s">
        <v>128</v>
      </c>
      <c r="C10" s="761">
        <f>База!E4</f>
        <v>9.9540000000000006</v>
      </c>
      <c r="D10" s="761" t="str">
        <f>CONCATENATE("(по графику ",База!C3," ",База!I3," ",База!L3,")")</f>
        <v>(по графику январь 2026 г.)</v>
      </c>
      <c r="E10" s="844"/>
      <c r="F10" s="762"/>
      <c r="G10" s="762"/>
      <c r="H10" s="762"/>
    </row>
    <row r="11" spans="1:8" hidden="1" x14ac:dyDescent="0.2">
      <c r="A11" s="1452" t="s">
        <v>129</v>
      </c>
      <c r="B11" s="1452"/>
      <c r="C11" s="1452"/>
      <c r="D11" s="1452"/>
      <c r="E11" s="1452"/>
      <c r="F11" s="1452"/>
      <c r="G11" s="510"/>
      <c r="H11" s="510"/>
    </row>
    <row r="12" spans="1:8" hidden="1" x14ac:dyDescent="0.2">
      <c r="A12" s="1452" t="s">
        <v>130</v>
      </c>
      <c r="B12" s="1452"/>
      <c r="C12" s="1452"/>
      <c r="D12" s="1452"/>
      <c r="E12" s="1452"/>
      <c r="F12" s="1452"/>
      <c r="G12" s="510"/>
      <c r="H12" s="510"/>
    </row>
    <row r="13" spans="1:8" ht="13.5" thickBot="1" x14ac:dyDescent="0.25">
      <c r="A13" s="763"/>
      <c r="B13" s="763"/>
      <c r="C13" s="763"/>
      <c r="D13" s="763"/>
      <c r="E13" s="763"/>
      <c r="F13" s="763"/>
      <c r="G13" s="764"/>
      <c r="H13" s="764"/>
    </row>
    <row r="14" spans="1:8" x14ac:dyDescent="0.2">
      <c r="B14" s="1456" t="s">
        <v>131</v>
      </c>
      <c r="C14" s="1459" t="s">
        <v>132</v>
      </c>
      <c r="D14" s="1453" t="s">
        <v>557</v>
      </c>
      <c r="E14" s="1462" t="s">
        <v>133</v>
      </c>
      <c r="F14" s="1465" t="s">
        <v>134</v>
      </c>
      <c r="G14" s="1449" t="s">
        <v>135</v>
      </c>
      <c r="H14" s="886"/>
    </row>
    <row r="15" spans="1:8" x14ac:dyDescent="0.2">
      <c r="B15" s="1457"/>
      <c r="C15" s="1460"/>
      <c r="D15" s="1454"/>
      <c r="E15" s="1463"/>
      <c r="F15" s="1466"/>
      <c r="G15" s="1450"/>
      <c r="H15" s="886"/>
    </row>
    <row r="16" spans="1:8" ht="13.5" thickBot="1" x14ac:dyDescent="0.25">
      <c r="B16" s="1458"/>
      <c r="C16" s="1461"/>
      <c r="D16" s="1455"/>
      <c r="E16" s="1464"/>
      <c r="F16" s="1467"/>
      <c r="G16" s="1451"/>
      <c r="H16" s="886"/>
    </row>
    <row r="17" spans="2:8" ht="13.5" thickBot="1" x14ac:dyDescent="0.25">
      <c r="B17" s="768">
        <v>1</v>
      </c>
      <c r="C17" s="767">
        <v>2</v>
      </c>
      <c r="D17" s="765">
        <v>3</v>
      </c>
      <c r="E17" s="766">
        <v>4</v>
      </c>
      <c r="F17" s="769">
        <v>5</v>
      </c>
      <c r="G17" s="770">
        <v>6</v>
      </c>
      <c r="H17" s="892"/>
    </row>
    <row r="18" spans="2:8" ht="15" x14ac:dyDescent="0.2">
      <c r="B18" s="927" t="s">
        <v>136</v>
      </c>
      <c r="C18" s="917"/>
      <c r="D18" s="928"/>
      <c r="E18" s="907"/>
      <c r="F18" s="771"/>
      <c r="G18" s="772"/>
      <c r="H18" s="893"/>
    </row>
    <row r="19" spans="2:8" ht="24" x14ac:dyDescent="0.2">
      <c r="B19" s="933" t="s">
        <v>584</v>
      </c>
      <c r="C19" s="934" t="s">
        <v>747</v>
      </c>
      <c r="D19" s="935">
        <v>141035</v>
      </c>
      <c r="E19" s="908"/>
      <c r="F19" s="774"/>
      <c r="G19" s="775"/>
      <c r="H19" s="894"/>
    </row>
    <row r="20" spans="2:8" ht="21.75" hidden="1" customHeight="1" x14ac:dyDescent="0.2">
      <c r="B20" s="933" t="s">
        <v>584</v>
      </c>
      <c r="C20" s="934" t="s">
        <v>373</v>
      </c>
      <c r="D20" s="935">
        <v>0</v>
      </c>
      <c r="E20" s="908"/>
      <c r="F20" s="774"/>
      <c r="G20" s="775"/>
      <c r="H20" s="894"/>
    </row>
    <row r="21" spans="2:8" ht="18" customHeight="1" thickBot="1" x14ac:dyDescent="0.25">
      <c r="B21" s="919" t="s">
        <v>374</v>
      </c>
      <c r="C21" s="920"/>
      <c r="D21" s="918">
        <f>SUM(D19:D20)</f>
        <v>141035</v>
      </c>
      <c r="E21" s="909"/>
      <c r="F21" s="776"/>
      <c r="G21" s="777"/>
      <c r="H21" s="895"/>
    </row>
    <row r="22" spans="2:8" ht="13.5" thickBot="1" x14ac:dyDescent="0.25">
      <c r="B22" s="913"/>
      <c r="C22" s="905"/>
      <c r="D22" s="906"/>
      <c r="E22" s="904"/>
      <c r="F22" s="778"/>
      <c r="G22" s="779"/>
      <c r="H22" s="894"/>
    </row>
    <row r="23" spans="2:8" ht="15" x14ac:dyDescent="0.2">
      <c r="B23" s="960" t="s">
        <v>137</v>
      </c>
      <c r="C23" s="961"/>
      <c r="D23" s="962"/>
      <c r="E23" s="910"/>
      <c r="F23" s="782"/>
      <c r="G23" s="783"/>
      <c r="H23" s="894"/>
    </row>
    <row r="24" spans="2:8" ht="15" customHeight="1" x14ac:dyDescent="0.2">
      <c r="B24" s="933" t="s">
        <v>369</v>
      </c>
      <c r="C24" s="936" t="s">
        <v>235</v>
      </c>
      <c r="D24" s="937">
        <f>IF($B24&lt;&gt;0,VLOOKUP($B24,'МРР '!$J$4:$K$12,2,0),0)</f>
        <v>410643.95</v>
      </c>
      <c r="E24" s="911"/>
      <c r="F24" s="785"/>
      <c r="G24" s="786"/>
      <c r="H24" s="896"/>
    </row>
    <row r="25" spans="2:8" ht="15" customHeight="1" x14ac:dyDescent="0.2">
      <c r="B25" s="933" t="s">
        <v>377</v>
      </c>
      <c r="C25" s="936" t="s">
        <v>236</v>
      </c>
      <c r="D25" s="937">
        <f>IF($B25&lt;&gt;0,VLOOKUP($B25,'МРР '!$J$4:$K$12,2,0),0)</f>
        <v>1483304.07</v>
      </c>
      <c r="E25" s="911"/>
      <c r="F25" s="787"/>
      <c r="G25" s="786"/>
      <c r="H25" s="896"/>
    </row>
    <row r="26" spans="2:8" ht="15" customHeight="1" x14ac:dyDescent="0.2">
      <c r="B26" s="933" t="s">
        <v>66</v>
      </c>
      <c r="C26" s="936" t="s">
        <v>258</v>
      </c>
      <c r="D26" s="937">
        <f>IF($B26&lt;&gt;0,VLOOKUP($B26,'МРР '!$J$4:$K$12,2,0),0)</f>
        <v>256385.78</v>
      </c>
      <c r="E26" s="911"/>
      <c r="F26" s="787"/>
      <c r="G26" s="786"/>
      <c r="H26" s="896"/>
    </row>
    <row r="27" spans="2:8" ht="15" customHeight="1" x14ac:dyDescent="0.2">
      <c r="B27" s="933" t="s">
        <v>686</v>
      </c>
      <c r="C27" s="936" t="s">
        <v>259</v>
      </c>
      <c r="D27" s="937">
        <f>IF($B27&lt;&gt;0,VLOOKUP($B27,'МРР '!$J$4:$K$12,2,0),0)</f>
        <v>345885.57</v>
      </c>
      <c r="E27" s="911"/>
      <c r="F27" s="787"/>
      <c r="G27" s="786"/>
      <c r="H27" s="896"/>
    </row>
    <row r="28" spans="2:8" ht="15" hidden="1" customHeight="1" x14ac:dyDescent="0.2">
      <c r="B28" s="933"/>
      <c r="C28" s="936" t="s">
        <v>260</v>
      </c>
      <c r="D28" s="937">
        <f>IF($B28&lt;&gt;0,VLOOKUP($B28,'МРР '!$J$4:$K$12,2,0),0)</f>
        <v>0</v>
      </c>
      <c r="E28" s="911"/>
      <c r="F28" s="787"/>
      <c r="G28" s="788"/>
      <c r="H28" s="897"/>
    </row>
    <row r="29" spans="2:8" ht="15" hidden="1" customHeight="1" x14ac:dyDescent="0.2">
      <c r="B29" s="933"/>
      <c r="C29" s="936" t="s">
        <v>261</v>
      </c>
      <c r="D29" s="937">
        <f>IF($B29&lt;&gt;0,VLOOKUP($B29,'МРР '!$J$4:$K$12,2,0),0)</f>
        <v>0</v>
      </c>
      <c r="E29" s="911"/>
      <c r="F29" s="774"/>
      <c r="G29" s="775"/>
      <c r="H29" s="894"/>
    </row>
    <row r="30" spans="2:8" ht="15" hidden="1" customHeight="1" x14ac:dyDescent="0.2">
      <c r="B30" s="933"/>
      <c r="C30" s="936" t="s">
        <v>262</v>
      </c>
      <c r="D30" s="937">
        <f>IF($B30&lt;&gt;0,VLOOKUP($B30,'МРР '!$J$4:$K$12,2,0),0)</f>
        <v>0</v>
      </c>
      <c r="E30" s="911"/>
      <c r="F30" s="774"/>
      <c r="G30" s="775"/>
      <c r="H30" s="894"/>
    </row>
    <row r="31" spans="2:8" ht="15" hidden="1" customHeight="1" x14ac:dyDescent="0.2">
      <c r="B31" s="933"/>
      <c r="C31" s="936" t="s">
        <v>263</v>
      </c>
      <c r="D31" s="937">
        <f>IF($B31&lt;&gt;0,VLOOKUP($B31,'МРР '!$J$4:$K$12,2,0),0)</f>
        <v>0</v>
      </c>
      <c r="E31" s="911"/>
      <c r="F31" s="774"/>
      <c r="G31" s="775"/>
      <c r="H31" s="894"/>
    </row>
    <row r="32" spans="2:8" ht="15" hidden="1" customHeight="1" x14ac:dyDescent="0.2">
      <c r="B32" s="933"/>
      <c r="C32" s="936" t="s">
        <v>264</v>
      </c>
      <c r="D32" s="937">
        <f>IF($B32&lt;&gt;0,VLOOKUP($B32,'МРР '!$J$4:$K$12,2,0),0)</f>
        <v>0</v>
      </c>
      <c r="E32" s="911"/>
      <c r="F32" s="774"/>
      <c r="G32" s="775"/>
      <c r="H32" s="894"/>
    </row>
    <row r="33" spans="2:8" ht="18" customHeight="1" thickBot="1" x14ac:dyDescent="0.25">
      <c r="B33" s="921" t="s">
        <v>374</v>
      </c>
      <c r="C33" s="922"/>
      <c r="D33" s="923">
        <f>SUM(D24:D32)</f>
        <v>2496219.37</v>
      </c>
      <c r="E33" s="912"/>
      <c r="F33" s="789"/>
      <c r="G33" s="790"/>
      <c r="H33" s="895"/>
    </row>
    <row r="34" spans="2:8" x14ac:dyDescent="0.2">
      <c r="B34" s="901"/>
      <c r="C34" s="781"/>
      <c r="D34" s="780"/>
      <c r="E34" s="791"/>
      <c r="F34" s="782"/>
      <c r="G34" s="783"/>
      <c r="H34" s="894"/>
    </row>
    <row r="35" spans="2:8" ht="15" x14ac:dyDescent="0.2">
      <c r="B35" s="924" t="s">
        <v>139</v>
      </c>
      <c r="C35" s="925"/>
      <c r="D35" s="926"/>
      <c r="E35" s="784"/>
      <c r="F35" s="792"/>
      <c r="G35" s="775"/>
      <c r="H35" s="894"/>
    </row>
    <row r="36" spans="2:8" ht="22.5" customHeight="1" x14ac:dyDescent="0.2">
      <c r="B36" s="938" t="s">
        <v>372</v>
      </c>
      <c r="C36" s="934" t="s">
        <v>748</v>
      </c>
      <c r="D36" s="937">
        <v>9500</v>
      </c>
      <c r="E36" s="784"/>
      <c r="F36" s="792"/>
      <c r="G36" s="775"/>
      <c r="H36" s="894"/>
    </row>
    <row r="37" spans="2:8" ht="22.5" customHeight="1" x14ac:dyDescent="0.2">
      <c r="B37" s="938" t="s">
        <v>509</v>
      </c>
      <c r="C37" s="934" t="s">
        <v>749</v>
      </c>
      <c r="D37" s="937">
        <v>28512</v>
      </c>
      <c r="E37" s="773"/>
      <c r="F37" s="774"/>
      <c r="G37" s="793"/>
      <c r="H37" s="898"/>
    </row>
    <row r="38" spans="2:8" ht="22.5" customHeight="1" x14ac:dyDescent="0.2">
      <c r="B38" s="938" t="s">
        <v>508</v>
      </c>
      <c r="C38" s="934" t="s">
        <v>750</v>
      </c>
      <c r="D38" s="937">
        <v>17430</v>
      </c>
      <c r="E38" s="773"/>
      <c r="F38" s="774"/>
      <c r="G38" s="793"/>
      <c r="H38" s="898"/>
    </row>
    <row r="39" spans="2:8" ht="22.5" customHeight="1" x14ac:dyDescent="0.2">
      <c r="B39" s="938" t="s">
        <v>752</v>
      </c>
      <c r="C39" s="934" t="s">
        <v>751</v>
      </c>
      <c r="D39" s="937">
        <v>42936.03</v>
      </c>
      <c r="E39" s="773"/>
      <c r="F39" s="774"/>
      <c r="G39" s="793"/>
      <c r="H39" s="898"/>
    </row>
    <row r="40" spans="2:8" ht="22.5" customHeight="1" x14ac:dyDescent="0.2">
      <c r="B40" s="938" t="s">
        <v>493</v>
      </c>
      <c r="C40" s="934" t="s">
        <v>767</v>
      </c>
      <c r="D40" s="937">
        <v>48924</v>
      </c>
      <c r="E40" s="773"/>
      <c r="F40" s="774"/>
      <c r="G40" s="793"/>
      <c r="H40" s="898"/>
    </row>
    <row r="41" spans="2:8" ht="22.5" customHeight="1" x14ac:dyDescent="0.2">
      <c r="B41" s="938" t="s">
        <v>489</v>
      </c>
      <c r="C41" s="934" t="s">
        <v>753</v>
      </c>
      <c r="D41" s="937">
        <v>55632</v>
      </c>
      <c r="E41" s="773"/>
      <c r="F41" s="774"/>
      <c r="G41" s="793"/>
      <c r="H41" s="898"/>
    </row>
    <row r="42" spans="2:8" ht="22.5" hidden="1" customHeight="1" x14ac:dyDescent="0.2">
      <c r="B42" s="938"/>
      <c r="C42" s="934"/>
      <c r="D42" s="937">
        <v>0</v>
      </c>
      <c r="E42" s="773"/>
      <c r="F42" s="774"/>
      <c r="G42" s="793"/>
      <c r="H42" s="898"/>
    </row>
    <row r="43" spans="2:8" ht="22.5" hidden="1" customHeight="1" x14ac:dyDescent="0.2">
      <c r="B43" s="938"/>
      <c r="C43" s="934"/>
      <c r="D43" s="937">
        <v>0</v>
      </c>
      <c r="E43" s="773"/>
      <c r="F43" s="774"/>
      <c r="G43" s="793"/>
      <c r="H43" s="898"/>
    </row>
    <row r="44" spans="2:8" ht="22.5" hidden="1" customHeight="1" x14ac:dyDescent="0.2">
      <c r="B44" s="938"/>
      <c r="C44" s="934"/>
      <c r="D44" s="937">
        <v>0</v>
      </c>
      <c r="E44" s="773"/>
      <c r="F44" s="774"/>
      <c r="G44" s="793"/>
      <c r="H44" s="898"/>
    </row>
    <row r="45" spans="2:8" ht="22.5" hidden="1" customHeight="1" x14ac:dyDescent="0.2">
      <c r="B45" s="938"/>
      <c r="C45" s="934"/>
      <c r="D45" s="937">
        <v>0</v>
      </c>
      <c r="E45" s="773"/>
      <c r="F45" s="774"/>
      <c r="G45" s="793"/>
      <c r="H45" s="898"/>
    </row>
    <row r="46" spans="2:8" ht="22.5" hidden="1" customHeight="1" x14ac:dyDescent="0.2">
      <c r="B46" s="938"/>
      <c r="C46" s="934"/>
      <c r="D46" s="937">
        <v>0</v>
      </c>
      <c r="E46" s="773"/>
      <c r="F46" s="774"/>
      <c r="G46" s="793"/>
      <c r="H46" s="898"/>
    </row>
    <row r="47" spans="2:8" ht="22.5" hidden="1" customHeight="1" x14ac:dyDescent="0.2">
      <c r="B47" s="938"/>
      <c r="C47" s="934"/>
      <c r="D47" s="937">
        <v>0</v>
      </c>
      <c r="E47" s="773"/>
      <c r="F47" s="774"/>
      <c r="G47" s="793"/>
      <c r="H47" s="898"/>
    </row>
    <row r="48" spans="2:8" ht="22.5" hidden="1" customHeight="1" x14ac:dyDescent="0.2">
      <c r="B48" s="938"/>
      <c r="C48" s="934"/>
      <c r="D48" s="937">
        <v>0</v>
      </c>
      <c r="E48" s="773"/>
      <c r="F48" s="774"/>
      <c r="G48" s="793"/>
      <c r="H48" s="898"/>
    </row>
    <row r="49" spans="1:8" ht="22.5" hidden="1" customHeight="1" x14ac:dyDescent="0.2">
      <c r="B49" s="938"/>
      <c r="C49" s="934"/>
      <c r="D49" s="937">
        <v>0</v>
      </c>
      <c r="E49" s="773"/>
      <c r="F49" s="774"/>
      <c r="G49" s="793"/>
      <c r="H49" s="898"/>
    </row>
    <row r="50" spans="1:8" ht="21" hidden="1" customHeight="1" x14ac:dyDescent="0.2">
      <c r="B50" s="938"/>
      <c r="C50" s="934"/>
      <c r="D50" s="937">
        <v>0</v>
      </c>
      <c r="E50" s="773"/>
      <c r="F50" s="774"/>
      <c r="G50" s="793"/>
      <c r="H50" s="898"/>
    </row>
    <row r="51" spans="1:8" ht="18" customHeight="1" thickBot="1" x14ac:dyDescent="0.25">
      <c r="B51" s="929" t="s">
        <v>374</v>
      </c>
      <c r="C51" s="930"/>
      <c r="D51" s="923">
        <f>SUM(D36:D50)</f>
        <v>202934.03</v>
      </c>
      <c r="E51" s="794"/>
      <c r="F51" s="795"/>
      <c r="G51" s="796"/>
      <c r="H51" s="899"/>
    </row>
    <row r="52" spans="1:8" ht="10.5" customHeight="1" thickBot="1" x14ac:dyDescent="0.25">
      <c r="B52" s="915"/>
      <c r="C52" s="905"/>
      <c r="D52" s="916"/>
      <c r="E52" s="797"/>
      <c r="F52" s="798"/>
      <c r="G52" s="513"/>
      <c r="H52" s="894"/>
    </row>
    <row r="53" spans="1:8" ht="15.75" x14ac:dyDescent="0.2">
      <c r="B53" s="948" t="s">
        <v>143</v>
      </c>
      <c r="C53" s="949"/>
      <c r="D53" s="950">
        <f>D21+D33+D51</f>
        <v>2840188.4</v>
      </c>
      <c r="E53" s="799">
        <f>SUM(E19:E50)</f>
        <v>0</v>
      </c>
      <c r="F53" s="800"/>
      <c r="G53" s="801"/>
      <c r="H53" s="895"/>
    </row>
    <row r="54" spans="1:8" ht="27" hidden="1" customHeight="1" x14ac:dyDescent="0.2">
      <c r="B54" s="951" t="s">
        <v>366</v>
      </c>
      <c r="C54" s="952" t="e">
        <f>E54/E468</f>
        <v>#DIV/0!</v>
      </c>
      <c r="D54" s="953"/>
      <c r="E54" s="802">
        <v>0</v>
      </c>
      <c r="F54" s="803"/>
      <c r="G54" s="777"/>
      <c r="H54" s="895"/>
    </row>
    <row r="55" spans="1:8" ht="15.75" x14ac:dyDescent="0.2">
      <c r="B55" s="954" t="s">
        <v>743</v>
      </c>
      <c r="C55" s="955"/>
      <c r="D55" s="956">
        <f>0.22*D53</f>
        <v>624841.44999999995</v>
      </c>
      <c r="E55" s="804">
        <f>0.2*E53</f>
        <v>0</v>
      </c>
      <c r="F55" s="250"/>
      <c r="G55" s="796"/>
      <c r="H55" s="899"/>
    </row>
    <row r="56" spans="1:8" ht="16.5" thickBot="1" x14ac:dyDescent="0.25">
      <c r="B56" s="957" t="s">
        <v>144</v>
      </c>
      <c r="C56" s="958"/>
      <c r="D56" s="959">
        <f>SUM(D53:D55)</f>
        <v>3465029.85</v>
      </c>
      <c r="E56" s="805">
        <f>SUM(E53:E55)</f>
        <v>0</v>
      </c>
      <c r="F56" s="806"/>
      <c r="G56" s="807"/>
      <c r="H56" s="900"/>
    </row>
    <row r="57" spans="1:8" x14ac:dyDescent="0.2">
      <c r="A57" s="512"/>
      <c r="B57" s="808"/>
      <c r="C57" s="809"/>
      <c r="D57" s="809"/>
      <c r="E57" s="810"/>
      <c r="F57" s="811"/>
      <c r="G57" s="812"/>
      <c r="H57" s="812"/>
    </row>
    <row r="58" spans="1:8" x14ac:dyDescent="0.2">
      <c r="A58" s="813"/>
      <c r="B58" s="813"/>
      <c r="C58" s="813"/>
      <c r="D58" s="813"/>
      <c r="E58" s="813"/>
      <c r="F58" s="813"/>
      <c r="G58" s="814"/>
      <c r="H58" s="814"/>
    </row>
    <row r="59" spans="1:8" ht="15" x14ac:dyDescent="0.2">
      <c r="A59" s="815"/>
      <c r="B59" s="932" t="s">
        <v>116</v>
      </c>
      <c r="C59" s="931"/>
      <c r="D59" s="486" t="str">
        <f>База!S2</f>
        <v>Левицкая М.В.</v>
      </c>
      <c r="E59" s="486"/>
      <c r="F59" s="486"/>
      <c r="G59" s="486"/>
      <c r="H59" s="486"/>
    </row>
    <row r="60" spans="1:8" x14ac:dyDescent="0.2">
      <c r="A60" s="486"/>
      <c r="B60" s="486"/>
      <c r="C60" s="486"/>
      <c r="D60" s="486"/>
      <c r="E60" s="486"/>
      <c r="F60" s="486"/>
      <c r="G60" s="486"/>
      <c r="H60" s="486"/>
    </row>
    <row r="61" spans="1:8" x14ac:dyDescent="0.2">
      <c r="A61" s="486"/>
      <c r="B61" s="486"/>
      <c r="C61" s="486"/>
      <c r="D61" s="486"/>
      <c r="E61" s="486"/>
      <c r="F61" s="486"/>
      <c r="G61" s="486"/>
      <c r="H61" s="486"/>
    </row>
  </sheetData>
  <dataConsolidate/>
  <mergeCells count="13">
    <mergeCell ref="B1:D1"/>
    <mergeCell ref="B2:D2"/>
    <mergeCell ref="B3:D3"/>
    <mergeCell ref="A11:B11"/>
    <mergeCell ref="C11:F11"/>
    <mergeCell ref="G14:G16"/>
    <mergeCell ref="A12:B12"/>
    <mergeCell ref="C12:F12"/>
    <mergeCell ref="D14:D16"/>
    <mergeCell ref="B14:B16"/>
    <mergeCell ref="C14:C16"/>
    <mergeCell ref="E14:E16"/>
    <mergeCell ref="F14:F16"/>
  </mergeCells>
  <pageMargins left="0.7" right="0.7" top="0.75" bottom="0.75" header="0.3" footer="0.3"/>
  <pageSetup paperSize="9" scale="80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'МРР '!$N$30:$N$31</xm:f>
          </x14:formula1>
          <xm:sqref>C20 C43:C51</xm:sqref>
        </x14:dataValidation>
        <x14:dataValidation type="list" allowBlank="1" showInputMessage="1" showErrorMessage="1">
          <x14:formula1>
            <xm:f>'МРР '!$J$4:$J$12</xm:f>
          </x14:formula1>
          <xm:sqref>B24:B32</xm:sqref>
        </x14:dataValidation>
        <x14:dataValidation type="list" allowBlank="1" showInputMessage="1" showErrorMessage="1">
          <x14:formula1>
            <xm:f>'МРР '!$L$30:$L$42</xm:f>
          </x14:formula1>
          <xm:sqref>B36:B38 B40:B50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39"/>
  <sheetViews>
    <sheetView view="pageBreakPreview" topLeftCell="A4" zoomScale="80" zoomScaleNormal="100" zoomScaleSheetLayoutView="80" workbookViewId="0">
      <selection activeCell="J31" sqref="J31"/>
    </sheetView>
  </sheetViews>
  <sheetFormatPr defaultRowHeight="12.75" x14ac:dyDescent="0.2"/>
  <cols>
    <col min="1" max="1" width="4.42578125" customWidth="1"/>
    <col min="2" max="2" width="30.42578125" customWidth="1"/>
    <col min="3" max="3" width="12.7109375" customWidth="1"/>
    <col min="4" max="4" width="18" customWidth="1"/>
    <col min="5" max="5" width="12.42578125" customWidth="1"/>
    <col min="6" max="6" width="13.5703125" customWidth="1"/>
    <col min="7" max="7" width="19.85546875" style="86" customWidth="1"/>
    <col min="8" max="8" width="11.28515625" style="86" customWidth="1"/>
    <col min="9" max="9" width="27.5703125" style="86" customWidth="1"/>
    <col min="10" max="10" width="20.140625" style="37" customWidth="1"/>
    <col min="11" max="11" width="16.42578125" style="86" customWidth="1"/>
    <col min="12" max="12" width="22.7109375" style="37" customWidth="1"/>
    <col min="14" max="14" width="18.7109375" customWidth="1"/>
  </cols>
  <sheetData>
    <row r="1" spans="1:16" s="120" customFormat="1" ht="24" customHeight="1" x14ac:dyDescent="0.25">
      <c r="A1" s="1487" t="e">
        <f>CONCATENATE("Смета №"," ",'МРР '!I6,)</f>
        <v>#N/A</v>
      </c>
      <c r="B1" s="1487"/>
      <c r="C1" s="1487"/>
      <c r="D1" s="1487"/>
      <c r="E1" s="1487"/>
      <c r="F1" s="1487"/>
      <c r="G1" s="1487"/>
      <c r="H1" s="1487"/>
      <c r="I1" s="1487"/>
      <c r="J1" s="1487"/>
      <c r="K1" s="1487"/>
      <c r="L1" s="1487"/>
    </row>
    <row r="2" spans="1:16" s="120" customFormat="1" ht="15.75" customHeight="1" x14ac:dyDescent="0.25">
      <c r="A2" s="1488" t="s">
        <v>145</v>
      </c>
      <c r="B2" s="1488"/>
      <c r="C2" s="1488"/>
      <c r="D2" s="1488"/>
      <c r="E2" s="1488"/>
      <c r="F2" s="1488"/>
      <c r="G2" s="1488"/>
      <c r="H2" s="1488"/>
      <c r="I2" s="1488"/>
      <c r="J2" s="1488"/>
      <c r="K2" s="1488"/>
      <c r="L2" s="1488"/>
    </row>
    <row r="3" spans="1:16" s="120" customFormat="1" ht="41.25" customHeight="1" x14ac:dyDescent="0.25">
      <c r="A3" s="1489" t="str">
        <f>База!D2</f>
        <v xml:space="preserve">Строительство ТП-10/0,4кВ с тр-ми 2х1000кВА, 2КЛ-10кВ от КЛ направлением ТП-10/0,4кВ № 30649 - ТП-10/0,4кВ № 21945 до сооруж. ТП-10/0,4кВ, 2КЛ-10кВ от ТП-10/0,4кВ № 30649 до сооруж. ТП-10/0,4кВ, в т.ч. ПИР: г.Москва, ул.Енисейская, вл.1
I-340307 </v>
      </c>
      <c r="B3" s="1490"/>
      <c r="C3" s="1490"/>
      <c r="D3" s="1490"/>
      <c r="E3" s="1490"/>
      <c r="F3" s="1490"/>
      <c r="G3" s="1490"/>
      <c r="H3" s="1490"/>
      <c r="I3" s="1490"/>
      <c r="J3" s="1490"/>
      <c r="K3" s="1490"/>
      <c r="L3" s="1490"/>
    </row>
    <row r="4" spans="1:16" s="121" customFormat="1" ht="15" x14ac:dyDescent="0.2">
      <c r="A4" s="255"/>
      <c r="B4" s="1491" t="s">
        <v>146</v>
      </c>
      <c r="C4" s="1491"/>
      <c r="D4" s="1491"/>
      <c r="E4" s="1491"/>
      <c r="F4" s="1491"/>
      <c r="G4" s="1491"/>
      <c r="H4" s="1491"/>
      <c r="I4" s="1491"/>
      <c r="J4" s="1491"/>
      <c r="K4" s="1491"/>
      <c r="L4" s="1491"/>
    </row>
    <row r="5" spans="1:16" s="121" customFormat="1" ht="15" x14ac:dyDescent="0.2">
      <c r="A5" s="255"/>
      <c r="B5" s="821"/>
      <c r="C5" s="821"/>
      <c r="D5" s="821"/>
      <c r="E5" s="821"/>
      <c r="F5" s="821"/>
      <c r="G5" s="821"/>
      <c r="H5" s="821"/>
      <c r="I5" s="821"/>
      <c r="J5" s="821"/>
      <c r="K5" s="821"/>
      <c r="L5" s="821"/>
    </row>
    <row r="6" spans="1:16" s="121" customFormat="1" ht="15" customHeight="1" x14ac:dyDescent="0.2">
      <c r="A6" s="1492" t="s">
        <v>283</v>
      </c>
      <c r="B6" s="1492"/>
      <c r="C6" s="1492"/>
      <c r="D6" s="1492"/>
      <c r="E6" s="1492"/>
      <c r="F6" s="1492"/>
      <c r="G6" s="1492"/>
      <c r="H6" s="255" t="s">
        <v>397</v>
      </c>
      <c r="I6" s="254"/>
      <c r="J6" s="254"/>
      <c r="K6" s="254"/>
      <c r="L6" s="254"/>
    </row>
    <row r="7" spans="1:16" s="121" customFormat="1" ht="15" x14ac:dyDescent="0.2">
      <c r="A7" s="255"/>
      <c r="B7" s="821"/>
      <c r="C7" s="821"/>
      <c r="D7" s="821"/>
      <c r="E7" s="821"/>
      <c r="F7" s="821"/>
      <c r="G7" s="821"/>
      <c r="H7" s="821"/>
      <c r="I7" s="821"/>
      <c r="J7" s="821"/>
      <c r="K7" s="821"/>
      <c r="L7" s="821"/>
    </row>
    <row r="8" spans="1:16" s="120" customFormat="1" ht="15.75" x14ac:dyDescent="0.25">
      <c r="A8" s="674" t="s">
        <v>147</v>
      </c>
      <c r="B8" s="674"/>
      <c r="C8" s="674"/>
      <c r="D8" s="674"/>
      <c r="E8" s="675" t="s">
        <v>41</v>
      </c>
      <c r="F8" s="676"/>
      <c r="G8" s="674"/>
      <c r="H8" s="255"/>
      <c r="I8" s="1493"/>
      <c r="J8" s="1493"/>
      <c r="K8" s="1493"/>
      <c r="L8" s="1493"/>
    </row>
    <row r="9" spans="1:16" s="120" customFormat="1" ht="15.75" x14ac:dyDescent="0.25">
      <c r="A9" s="677" t="s">
        <v>148</v>
      </c>
      <c r="B9" s="678"/>
      <c r="C9" s="678"/>
      <c r="D9" s="677"/>
      <c r="E9" s="675" t="s">
        <v>382</v>
      </c>
      <c r="F9" s="675"/>
      <c r="G9" s="675"/>
      <c r="H9" s="675"/>
      <c r="I9" s="679"/>
      <c r="J9" s="679"/>
      <c r="K9" s="679"/>
      <c r="L9" s="679"/>
    </row>
    <row r="10" spans="1:16" ht="13.5" thickBot="1" x14ac:dyDescent="0.25">
      <c r="A10" s="344"/>
      <c r="B10" s="344"/>
      <c r="C10" s="344"/>
      <c r="D10" s="344"/>
      <c r="E10" s="344"/>
      <c r="F10" s="344"/>
      <c r="G10" s="680"/>
      <c r="H10" s="680"/>
      <c r="I10" s="680"/>
      <c r="J10" s="681"/>
      <c r="K10" s="680"/>
      <c r="L10" s="681"/>
    </row>
    <row r="11" spans="1:16" ht="13.5" hidden="1" thickBot="1" x14ac:dyDescent="0.25">
      <c r="A11" s="344"/>
      <c r="B11" s="344"/>
      <c r="C11" s="344"/>
      <c r="D11" s="344"/>
      <c r="E11" s="344"/>
      <c r="F11" s="344"/>
      <c r="G11" s="680"/>
      <c r="H11" s="680"/>
      <c r="I11" s="680"/>
      <c r="J11" s="681"/>
      <c r="K11" s="680"/>
      <c r="L11" s="681"/>
    </row>
    <row r="12" spans="1:16" ht="18" customHeight="1" thickBot="1" x14ac:dyDescent="0.25">
      <c r="A12" s="1474" t="s">
        <v>149</v>
      </c>
      <c r="B12" s="1476" t="s">
        <v>150</v>
      </c>
      <c r="C12" s="1478" t="s">
        <v>151</v>
      </c>
      <c r="D12" s="1480" t="s">
        <v>152</v>
      </c>
      <c r="E12" s="1481"/>
      <c r="F12" s="1481"/>
      <c r="G12" s="1481"/>
      <c r="H12" s="1481"/>
      <c r="I12" s="1481"/>
      <c r="J12" s="1481"/>
      <c r="K12" s="1481"/>
      <c r="L12" s="1482"/>
    </row>
    <row r="13" spans="1:16" ht="63" customHeight="1" thickBot="1" x14ac:dyDescent="0.25">
      <c r="A13" s="1475"/>
      <c r="B13" s="1477"/>
      <c r="C13" s="1479"/>
      <c r="D13" s="406" t="s">
        <v>153</v>
      </c>
      <c r="E13" s="820" t="s">
        <v>154</v>
      </c>
      <c r="F13" s="820" t="s">
        <v>155</v>
      </c>
      <c r="G13" s="1483" t="s">
        <v>156</v>
      </c>
      <c r="H13" s="1483"/>
      <c r="I13" s="408" t="s">
        <v>157</v>
      </c>
      <c r="J13" s="402" t="s">
        <v>158</v>
      </c>
      <c r="K13" s="409" t="str">
        <f>CONCATENATE("К-т инфляции "," ","( ",База!E3,")")</f>
        <v>К-т инфляции  ( 1 кв. 2026)</v>
      </c>
      <c r="L13" s="402" t="s">
        <v>159</v>
      </c>
      <c r="N13" s="236" t="s">
        <v>351</v>
      </c>
      <c r="O13" s="235" t="s">
        <v>352</v>
      </c>
      <c r="P13" s="232"/>
    </row>
    <row r="14" spans="1:16" s="122" customFormat="1" ht="36" customHeight="1" x14ac:dyDescent="0.2">
      <c r="A14" s="1484">
        <v>1</v>
      </c>
      <c r="B14" s="401" t="s">
        <v>349</v>
      </c>
      <c r="C14" s="410">
        <f>SUM(C15:C27)</f>
        <v>113</v>
      </c>
      <c r="D14" s="411" t="str">
        <f>IF(База!G4&lt;&gt;0,VLOOKUP(База!G4,'МРР '!M23:N24,2,0),0)</f>
        <v>МРР-4.2.04-22; Таб.3.3</v>
      </c>
      <c r="E14" s="412">
        <f>IF(N14&lt;&gt;0,VLOOKUP(N14,'МРР '!B15:D18,2,0),0)</f>
        <v>21600</v>
      </c>
      <c r="F14" s="412">
        <f>IF(N14&lt;&gt;0,VLOOKUP(N14,'МРР '!B15:D18,3,0),0)</f>
        <v>0</v>
      </c>
      <c r="G14" s="259">
        <v>1</v>
      </c>
      <c r="H14" s="413">
        <v>1</v>
      </c>
      <c r="I14" s="414">
        <v>100</v>
      </c>
      <c r="J14" s="415">
        <f>(E14+F14*C14)</f>
        <v>21600</v>
      </c>
      <c r="K14" s="416"/>
      <c r="L14" s="417"/>
      <c r="N14" s="237" t="s">
        <v>210</v>
      </c>
      <c r="O14" s="234">
        <v>0.8</v>
      </c>
      <c r="P14" s="233"/>
    </row>
    <row r="15" spans="1:16" s="122" customFormat="1" ht="22.5" customHeight="1" x14ac:dyDescent="0.2">
      <c r="A15" s="1484"/>
      <c r="B15" s="418" t="s">
        <v>174</v>
      </c>
      <c r="C15" s="419">
        <v>100</v>
      </c>
      <c r="D15" s="405">
        <f>IF($B15&lt;&gt;0,VLOOKUP($B15,'МРР '!$A$30:$D$49,4,0),0)</f>
        <v>1</v>
      </c>
      <c r="E15" s="420"/>
      <c r="F15" s="420">
        <f>IF($C$14&lt;125,VLOOKUP($B$14,'МРР '!$G$10:$H$12,2,0)*'ПИР КЛ 0,4кВ'!$O$14,VLOOKUP($B$14,'МРР '!$G$10:$H$12,2,0))</f>
        <v>0.64</v>
      </c>
      <c r="G15" s="421" t="str">
        <f>IF($B15&lt;&gt;0,VLOOKUP($B15,'МРР '!$A$30:$D$49,2,0),0)</f>
        <v>1+1*0,3</v>
      </c>
      <c r="H15" s="422">
        <f>IF($B15&lt;&gt;0,VLOOKUP($B15,'МРР '!$A$30:$D$49,3,0),0)</f>
        <v>1.3</v>
      </c>
      <c r="I15" s="423">
        <f>C15*100/$C$14</f>
        <v>88.5</v>
      </c>
      <c r="J15" s="424">
        <f>$J$14*H15*I15/100*D15*F15</f>
        <v>15904.51</v>
      </c>
      <c r="K15" s="425">
        <f>База!$E$4</f>
        <v>9.9540000000000006</v>
      </c>
      <c r="L15" s="424">
        <f>K15*J15</f>
        <v>158313.49</v>
      </c>
      <c r="O15" s="233"/>
      <c r="P15" s="233"/>
    </row>
    <row r="16" spans="1:16" s="122" customFormat="1" ht="22.5" customHeight="1" x14ac:dyDescent="0.2">
      <c r="A16" s="1484"/>
      <c r="B16" s="418" t="s">
        <v>162</v>
      </c>
      <c r="C16" s="419">
        <v>13</v>
      </c>
      <c r="D16" s="405">
        <f>IF($B16&lt;&gt;0,VLOOKUP($B16,'МРР '!$A$30:$D$49,4,0),0)</f>
        <v>1</v>
      </c>
      <c r="E16" s="420"/>
      <c r="F16" s="420">
        <f>IF($C$14&lt;125,VLOOKUP($B$14,'МРР '!$G$10:$H$12,2,0)*'ПИР КЛ 0,4кВ'!$O$14,VLOOKUP($B$14,'МРР '!$G$10:$H$12,2,0))</f>
        <v>0.64</v>
      </c>
      <c r="G16" s="421" t="str">
        <f>IF($B16&lt;&gt;0,VLOOKUP($B16,'МРР '!$A$30:$D$49,2,0),0)</f>
        <v>1+6*0,3+1*0,2</v>
      </c>
      <c r="H16" s="422">
        <f>IF($B16&lt;&gt;0,VLOOKUP($B16,'МРР '!$A$30:$D$49,3,0),0)</f>
        <v>3</v>
      </c>
      <c r="I16" s="423">
        <f t="shared" ref="I16:I27" si="0">C16*100/$C$14</f>
        <v>11.5</v>
      </c>
      <c r="J16" s="424">
        <f t="shared" ref="J16:J27" si="1">$J$14*H16*I16/100*D16*F16</f>
        <v>4769.28</v>
      </c>
      <c r="K16" s="425">
        <f>База!$E$4</f>
        <v>9.9540000000000006</v>
      </c>
      <c r="L16" s="424">
        <f t="shared" ref="L16:L27" si="2">K16*J16</f>
        <v>47473.41</v>
      </c>
      <c r="P16" s="233"/>
    </row>
    <row r="17" spans="1:12" s="122" customFormat="1" ht="22.5" customHeight="1" x14ac:dyDescent="0.2">
      <c r="A17" s="1484"/>
      <c r="B17" s="418" t="s">
        <v>340</v>
      </c>
      <c r="C17" s="419">
        <v>0</v>
      </c>
      <c r="D17" s="405">
        <f>IF($B17&lt;&gt;0,VLOOKUP($B17,'МРР '!$A$30:$D$49,4,0),0)</f>
        <v>1.2</v>
      </c>
      <c r="E17" s="420"/>
      <c r="F17" s="420">
        <f>IF($C$14&lt;125,VLOOKUP($B$14,'МРР '!$G$10:$H$12,2,0)*'ПИР КЛ 0,4кВ'!$O$14,VLOOKUP($B$14,'МРР '!$G$10:$H$12,2,0))</f>
        <v>0.64</v>
      </c>
      <c r="G17" s="421" t="str">
        <f>IF($B17&lt;&gt;0,VLOOKUP($B17,'МРР '!$A$30:$D$49,2,0),0)</f>
        <v>1+6*0,3+1*0,2</v>
      </c>
      <c r="H17" s="422">
        <f>IF($B17&lt;&gt;0,VLOOKUP($B17,'МРР '!$A$30:$D$49,3,0),0)</f>
        <v>3</v>
      </c>
      <c r="I17" s="423">
        <f t="shared" si="0"/>
        <v>0</v>
      </c>
      <c r="J17" s="424">
        <f t="shared" si="1"/>
        <v>0</v>
      </c>
      <c r="K17" s="425">
        <f>База!$E$4</f>
        <v>9.9540000000000006</v>
      </c>
      <c r="L17" s="424">
        <f t="shared" si="2"/>
        <v>0</v>
      </c>
    </row>
    <row r="18" spans="1:12" s="122" customFormat="1" ht="22.5" customHeight="1" x14ac:dyDescent="0.2">
      <c r="A18" s="1484"/>
      <c r="B18" s="418" t="s">
        <v>340</v>
      </c>
      <c r="C18" s="419">
        <f>0</f>
        <v>0</v>
      </c>
      <c r="D18" s="405">
        <f>IF($B18&lt;&gt;0,VLOOKUP($B18,'МРР '!$A$30:$D$49,4,0),0)</f>
        <v>1.2</v>
      </c>
      <c r="E18" s="420"/>
      <c r="F18" s="420">
        <f>IF($C$14&lt;125,VLOOKUP($B$14,'МРР '!$G$10:$H$12,2,0)*'ПИР КЛ 0,4кВ'!$O$14,VLOOKUP($B$14,'МРР '!$G$10:$H$12,2,0))</f>
        <v>0.64</v>
      </c>
      <c r="G18" s="421" t="str">
        <f>IF($B18&lt;&gt;0,VLOOKUP($B18,'МРР '!$A$30:$D$49,2,0),0)</f>
        <v>1+6*0,3+1*0,2</v>
      </c>
      <c r="H18" s="422">
        <f>IF($B18&lt;&gt;0,VLOOKUP($B18,'МРР '!$A$30:$D$49,3,0),0)</f>
        <v>3</v>
      </c>
      <c r="I18" s="423">
        <f t="shared" si="0"/>
        <v>0</v>
      </c>
      <c r="J18" s="424">
        <f t="shared" si="1"/>
        <v>0</v>
      </c>
      <c r="K18" s="425">
        <f>База!$E$4</f>
        <v>9.9540000000000006</v>
      </c>
      <c r="L18" s="424">
        <f t="shared" si="2"/>
        <v>0</v>
      </c>
    </row>
    <row r="19" spans="1:12" s="122" customFormat="1" ht="22.5" customHeight="1" x14ac:dyDescent="0.2">
      <c r="A19" s="1484"/>
      <c r="B19" s="418"/>
      <c r="C19" s="419">
        <v>0</v>
      </c>
      <c r="D19" s="405">
        <f>IF($B19&lt;&gt;0,VLOOKUP($B19,'МРР '!$A$30:$D$49,4,0),0)</f>
        <v>0</v>
      </c>
      <c r="E19" s="420"/>
      <c r="F19" s="420">
        <f>IF($C$14&lt;125,VLOOKUP($B$14,'МРР '!$G$10:$H$12,2,0)*'ПИР КЛ 0,4кВ'!$O$14,VLOOKUP($B$14,'МРР '!$G$10:$H$12,2,0))</f>
        <v>0.64</v>
      </c>
      <c r="G19" s="421">
        <f>IF($B19&lt;&gt;0,VLOOKUP($B19,'МРР '!$A$30:$D$49,2,0),0)</f>
        <v>0</v>
      </c>
      <c r="H19" s="422">
        <f>IF($B19&lt;&gt;0,VLOOKUP($B19,'МРР '!$A$30:$D$49,3,0),0)</f>
        <v>0</v>
      </c>
      <c r="I19" s="423">
        <f t="shared" si="0"/>
        <v>0</v>
      </c>
      <c r="J19" s="424">
        <f t="shared" si="1"/>
        <v>0</v>
      </c>
      <c r="K19" s="425">
        <f>База!$E$4</f>
        <v>9.9540000000000006</v>
      </c>
      <c r="L19" s="424">
        <f t="shared" si="2"/>
        <v>0</v>
      </c>
    </row>
    <row r="20" spans="1:12" s="122" customFormat="1" ht="22.5" customHeight="1" x14ac:dyDescent="0.2">
      <c r="A20" s="1484"/>
      <c r="B20" s="418"/>
      <c r="C20" s="419">
        <v>0</v>
      </c>
      <c r="D20" s="405">
        <f>IF($B20&lt;&gt;0,VLOOKUP($B20,'МРР '!$A$30:$D$49,4,0),0)</f>
        <v>0</v>
      </c>
      <c r="E20" s="420"/>
      <c r="F20" s="420">
        <f>IF($C$14&lt;125,VLOOKUP($B$14,'МРР '!$G$10:$H$12,2,0)*'ПИР КЛ 0,4кВ'!$O$14,VLOOKUP($B$14,'МРР '!$G$10:$H$12,2,0))</f>
        <v>0.64</v>
      </c>
      <c r="G20" s="421">
        <f>IF($B20&lt;&gt;0,VLOOKUP($B20,'МРР '!$A$30:$D$49,2,0),0)</f>
        <v>0</v>
      </c>
      <c r="H20" s="422">
        <f>IF($B20&lt;&gt;0,VLOOKUP($B20,'МРР '!$A$30:$D$49,3,0),0)</f>
        <v>0</v>
      </c>
      <c r="I20" s="423">
        <f t="shared" si="0"/>
        <v>0</v>
      </c>
      <c r="J20" s="424">
        <f t="shared" si="1"/>
        <v>0</v>
      </c>
      <c r="K20" s="425">
        <f>База!$E$4</f>
        <v>9.9540000000000006</v>
      </c>
      <c r="L20" s="424">
        <f t="shared" si="2"/>
        <v>0</v>
      </c>
    </row>
    <row r="21" spans="1:12" s="122" customFormat="1" ht="22.5" customHeight="1" x14ac:dyDescent="0.2">
      <c r="A21" s="1484"/>
      <c r="B21" s="418"/>
      <c r="C21" s="419">
        <f>0</f>
        <v>0</v>
      </c>
      <c r="D21" s="405">
        <f>IF($B21&lt;&gt;0,VLOOKUP($B21,'МРР '!$A$30:$D$49,4,0),0)</f>
        <v>0</v>
      </c>
      <c r="E21" s="420"/>
      <c r="F21" s="420">
        <f>IF($C$14&lt;125,VLOOKUP($B$14,'МРР '!$G$10:$H$12,2,0)*'ПИР КЛ 0,4кВ'!$O$14,VLOOKUP($B$14,'МРР '!$G$10:$H$12,2,0))</f>
        <v>0.64</v>
      </c>
      <c r="G21" s="421">
        <f>IF($B21&lt;&gt;0,VLOOKUP($B21,'МРР '!$A$30:$D$49,2,0),0)</f>
        <v>0</v>
      </c>
      <c r="H21" s="422">
        <f>IF($B21&lt;&gt;0,VLOOKUP($B21,'МРР '!$A$30:$D$49,3,0),0)</f>
        <v>0</v>
      </c>
      <c r="I21" s="423">
        <f t="shared" si="0"/>
        <v>0</v>
      </c>
      <c r="J21" s="424">
        <f t="shared" si="1"/>
        <v>0</v>
      </c>
      <c r="K21" s="425">
        <f>База!$E$4</f>
        <v>9.9540000000000006</v>
      </c>
      <c r="L21" s="424">
        <f t="shared" si="2"/>
        <v>0</v>
      </c>
    </row>
    <row r="22" spans="1:12" s="122" customFormat="1" ht="22.5" customHeight="1" x14ac:dyDescent="0.2">
      <c r="A22" s="1484"/>
      <c r="B22" s="418"/>
      <c r="C22" s="419">
        <f>0</f>
        <v>0</v>
      </c>
      <c r="D22" s="405">
        <f>IF($B22&lt;&gt;0,VLOOKUP($B22,'МРР '!$A$30:$D$49,4,0),0)</f>
        <v>0</v>
      </c>
      <c r="E22" s="420"/>
      <c r="F22" s="420">
        <f>IF($C$14&lt;125,VLOOKUP($B$14,'МРР '!$G$10:$H$12,2,0)*'ПИР КЛ 0,4кВ'!$O$14,VLOOKUP($B$14,'МРР '!$G$10:$H$12,2,0))</f>
        <v>0.64</v>
      </c>
      <c r="G22" s="421">
        <f>IF($B22&lt;&gt;0,VLOOKUP($B22,'МРР '!$A$30:$D$49,2,0),0)</f>
        <v>0</v>
      </c>
      <c r="H22" s="422">
        <f>IF($B22&lt;&gt;0,VLOOKUP($B22,'МРР '!$A$30:$D$49,3,0),0)</f>
        <v>0</v>
      </c>
      <c r="I22" s="423">
        <f>C22*100/$C$14</f>
        <v>0</v>
      </c>
      <c r="J22" s="424">
        <f t="shared" si="1"/>
        <v>0</v>
      </c>
      <c r="K22" s="425">
        <f>База!$E$4</f>
        <v>9.9540000000000006</v>
      </c>
      <c r="L22" s="424">
        <f>K22*J22</f>
        <v>0</v>
      </c>
    </row>
    <row r="23" spans="1:12" s="122" customFormat="1" ht="22.5" customHeight="1" x14ac:dyDescent="0.2">
      <c r="A23" s="1484"/>
      <c r="B23" s="418"/>
      <c r="C23" s="419">
        <f>0</f>
        <v>0</v>
      </c>
      <c r="D23" s="405">
        <f>IF($B23&lt;&gt;0,VLOOKUP($B23,'МРР '!$A$30:$D$49,4,0),0)</f>
        <v>0</v>
      </c>
      <c r="E23" s="420"/>
      <c r="F23" s="420">
        <f>IF($C$14&lt;125,VLOOKUP($B$14,'МРР '!$G$10:$H$12,2,0)*'ПИР КЛ 0,4кВ'!$O$14,VLOOKUP($B$14,'МРР '!$G$10:$H$12,2,0))</f>
        <v>0.64</v>
      </c>
      <c r="G23" s="421">
        <f>IF($B23&lt;&gt;0,VLOOKUP($B23,'МРР '!$A$30:$D$49,2,0),0)</f>
        <v>0</v>
      </c>
      <c r="H23" s="422">
        <f>IF($B23&lt;&gt;0,VLOOKUP($B23,'МРР '!$A$30:$D$49,3,0),0)</f>
        <v>0</v>
      </c>
      <c r="I23" s="423">
        <f t="shared" si="0"/>
        <v>0</v>
      </c>
      <c r="J23" s="424">
        <f t="shared" si="1"/>
        <v>0</v>
      </c>
      <c r="K23" s="425">
        <f>База!$E$4</f>
        <v>9.9540000000000006</v>
      </c>
      <c r="L23" s="424">
        <f t="shared" si="2"/>
        <v>0</v>
      </c>
    </row>
    <row r="24" spans="1:12" s="122" customFormat="1" ht="22.5" customHeight="1" x14ac:dyDescent="0.2">
      <c r="A24" s="1484"/>
      <c r="B24" s="418"/>
      <c r="C24" s="419">
        <f>0</f>
        <v>0</v>
      </c>
      <c r="D24" s="405">
        <f>IF($B24&lt;&gt;0,VLOOKUP($B24,'МРР '!$A$30:$D$49,4,0),0)</f>
        <v>0</v>
      </c>
      <c r="E24" s="420"/>
      <c r="F24" s="420">
        <f>IF($C$14&lt;125,VLOOKUP($B$14,'МРР '!$G$10:$H$12,2,0)*'ПИР КЛ 0,4кВ'!$O$14,VLOOKUP($B$14,'МРР '!$G$10:$H$12,2,0))</f>
        <v>0.64</v>
      </c>
      <c r="G24" s="421">
        <f>IF($B24&lt;&gt;0,VLOOKUP($B24,'МРР '!$A$30:$D$49,2,0),0)</f>
        <v>0</v>
      </c>
      <c r="H24" s="422">
        <f>IF($B24&lt;&gt;0,VLOOKUP($B24,'МРР '!$A$30:$D$49,3,0),0)</f>
        <v>0</v>
      </c>
      <c r="I24" s="423">
        <f>C24*100/$C$14</f>
        <v>0</v>
      </c>
      <c r="J24" s="424">
        <f t="shared" si="1"/>
        <v>0</v>
      </c>
      <c r="K24" s="425">
        <f>База!$E$4</f>
        <v>9.9540000000000006</v>
      </c>
      <c r="L24" s="424">
        <f t="shared" si="2"/>
        <v>0</v>
      </c>
    </row>
    <row r="25" spans="1:12" s="122" customFormat="1" ht="22.5" customHeight="1" x14ac:dyDescent="0.2">
      <c r="A25" s="1484"/>
      <c r="B25" s="418"/>
      <c r="C25" s="419">
        <f>0</f>
        <v>0</v>
      </c>
      <c r="D25" s="405">
        <f>IF($B25&lt;&gt;0,VLOOKUP($B25,'МРР '!$A$30:$D$49,4,0),0)</f>
        <v>0</v>
      </c>
      <c r="E25" s="420"/>
      <c r="F25" s="420">
        <f>IF($C$14&lt;125,VLOOKUP($B$14,'МРР '!$G$10:$H$12,2,0)*'ПИР КЛ 0,4кВ'!$O$14,VLOOKUP($B$14,'МРР '!$G$10:$H$12,2,0))</f>
        <v>0.64</v>
      </c>
      <c r="G25" s="421">
        <f>IF($B25&lt;&gt;0,VLOOKUP($B25,'МРР '!$A$30:$D$49,2,0),0)</f>
        <v>0</v>
      </c>
      <c r="H25" s="422">
        <f>IF($B25&lt;&gt;0,VLOOKUP($B25,'МРР '!$A$30:$D$49,3,0),0)</f>
        <v>0</v>
      </c>
      <c r="I25" s="423">
        <f t="shared" si="0"/>
        <v>0</v>
      </c>
      <c r="J25" s="424">
        <f t="shared" si="1"/>
        <v>0</v>
      </c>
      <c r="K25" s="425">
        <f>База!$E$4</f>
        <v>9.9540000000000006</v>
      </c>
      <c r="L25" s="424">
        <f t="shared" si="2"/>
        <v>0</v>
      </c>
    </row>
    <row r="26" spans="1:12" s="122" customFormat="1" ht="22.5" customHeight="1" x14ac:dyDescent="0.2">
      <c r="A26" s="1484"/>
      <c r="B26" s="418"/>
      <c r="C26" s="419">
        <f>0</f>
        <v>0</v>
      </c>
      <c r="D26" s="405">
        <f>IF($B26&lt;&gt;0,VLOOKUP($B26,'МРР '!$A$30:$D$49,4,0),0)</f>
        <v>0</v>
      </c>
      <c r="E26" s="420"/>
      <c r="F26" s="420">
        <f>IF($C$14&lt;125,VLOOKUP($B$14,'МРР '!$G$10:$H$12,2,0)*'ПИР КЛ 0,4кВ'!$O$14,VLOOKUP($B$14,'МРР '!$G$10:$H$12,2,0))</f>
        <v>0.64</v>
      </c>
      <c r="G26" s="421">
        <f>IF($B26&lt;&gt;0,VLOOKUP($B26,'МРР '!$A$30:$D$49,2,0),0)</f>
        <v>0</v>
      </c>
      <c r="H26" s="422">
        <f>IF($B26&lt;&gt;0,VLOOKUP($B26,'МРР '!$A$30:$D$49,3,0),0)</f>
        <v>0</v>
      </c>
      <c r="I26" s="423">
        <f>C26*100/$C$14</f>
        <v>0</v>
      </c>
      <c r="J26" s="424">
        <f t="shared" si="1"/>
        <v>0</v>
      </c>
      <c r="K26" s="425">
        <f>База!$E$4</f>
        <v>9.9540000000000006</v>
      </c>
      <c r="L26" s="424">
        <f t="shared" si="2"/>
        <v>0</v>
      </c>
    </row>
    <row r="27" spans="1:12" s="122" customFormat="1" ht="22.5" customHeight="1" x14ac:dyDescent="0.2">
      <c r="A27" s="1484"/>
      <c r="B27" s="418"/>
      <c r="C27" s="419">
        <v>0</v>
      </c>
      <c r="D27" s="405">
        <f>IF($B27&lt;&gt;0,VLOOKUP($B27,'МРР '!$A$30:$D$49,4,0),0)</f>
        <v>0</v>
      </c>
      <c r="E27" s="420"/>
      <c r="F27" s="420">
        <f>IF($C$14&lt;125,VLOOKUP($B$14,'МРР '!$G$10:$H$12,2,0)*'ПИР КЛ 0,4кВ'!$O$14,VLOOKUP($B$14,'МРР '!$G$10:$H$12,2,0))</f>
        <v>0.64</v>
      </c>
      <c r="G27" s="421">
        <f>IF($B27&lt;&gt;0,VLOOKUP($B27,'МРР '!$A$30:$D$49,2,0),0)</f>
        <v>0</v>
      </c>
      <c r="H27" s="422">
        <f>IF($B27&lt;&gt;0,VLOOKUP($B27,'МРР '!$A$30:$D$49,3,0),0)</f>
        <v>0</v>
      </c>
      <c r="I27" s="423">
        <f t="shared" si="0"/>
        <v>0</v>
      </c>
      <c r="J27" s="424">
        <f t="shared" si="1"/>
        <v>0</v>
      </c>
      <c r="K27" s="425">
        <f>База!$E$4</f>
        <v>9.9540000000000006</v>
      </c>
      <c r="L27" s="424">
        <f t="shared" si="2"/>
        <v>0</v>
      </c>
    </row>
    <row r="28" spans="1:12" s="122" customFormat="1" ht="26.25" customHeight="1" thickBot="1" x14ac:dyDescent="0.25">
      <c r="A28" s="1485"/>
      <c r="B28" s="436" t="s">
        <v>143</v>
      </c>
      <c r="C28" s="437"/>
      <c r="D28" s="438"/>
      <c r="E28" s="439"/>
      <c r="F28" s="440"/>
      <c r="G28" s="1486"/>
      <c r="H28" s="1486"/>
      <c r="I28" s="441"/>
      <c r="J28" s="442">
        <f>SUM(J15:J27)</f>
        <v>20673.79</v>
      </c>
      <c r="K28" s="443"/>
      <c r="L28" s="442">
        <f>SUM(L14:L27)</f>
        <v>205786.9</v>
      </c>
    </row>
    <row r="29" spans="1:12" s="122" customFormat="1" ht="25.5" hidden="1" customHeight="1" x14ac:dyDescent="0.2">
      <c r="A29" s="399">
        <v>2</v>
      </c>
      <c r="B29" s="426" t="s">
        <v>178</v>
      </c>
      <c r="C29" s="427"/>
      <c r="D29" s="428"/>
      <c r="E29" s="427"/>
      <c r="F29" s="427"/>
      <c r="G29" s="427"/>
      <c r="H29" s="427"/>
      <c r="I29" s="429"/>
      <c r="J29" s="430">
        <f>J28</f>
        <v>20673.79</v>
      </c>
      <c r="K29" s="431"/>
      <c r="L29" s="430">
        <f>L28</f>
        <v>205786.9</v>
      </c>
    </row>
    <row r="30" spans="1:12" s="123" customFormat="1" ht="36" customHeight="1" thickBot="1" x14ac:dyDescent="0.25">
      <c r="A30" s="400">
        <v>2</v>
      </c>
      <c r="B30" s="1471" t="s">
        <v>179</v>
      </c>
      <c r="C30" s="1472"/>
      <c r="D30" s="432" t="s">
        <v>425</v>
      </c>
      <c r="E30" s="432"/>
      <c r="F30" s="433"/>
      <c r="G30" s="434"/>
      <c r="H30" s="435"/>
      <c r="I30" s="435"/>
      <c r="J30" s="403">
        <f>0.02*J29</f>
        <v>413.48</v>
      </c>
      <c r="K30" s="404"/>
      <c r="L30" s="403">
        <f>0.02*L29</f>
        <v>4115.74</v>
      </c>
    </row>
    <row r="31" spans="1:12" s="123" customFormat="1" ht="19.5" thickBot="1" x14ac:dyDescent="0.25">
      <c r="A31" s="498"/>
      <c r="B31" s="491" t="s">
        <v>180</v>
      </c>
      <c r="C31" s="499"/>
      <c r="D31" s="499"/>
      <c r="E31" s="499"/>
      <c r="F31" s="500"/>
      <c r="G31" s="501"/>
      <c r="H31" s="502"/>
      <c r="I31" s="502"/>
      <c r="J31" s="503">
        <f>SUM(J29:J30)</f>
        <v>21087.27</v>
      </c>
      <c r="K31" s="504"/>
      <c r="L31" s="505">
        <f>SUM(L29:L30)</f>
        <v>209902.64</v>
      </c>
    </row>
    <row r="32" spans="1:12" s="122" customFormat="1" ht="22.5" hidden="1" x14ac:dyDescent="0.2">
      <c r="A32" s="682"/>
      <c r="B32" s="1473"/>
      <c r="C32" s="1473"/>
      <c r="D32" s="819"/>
      <c r="E32" s="819"/>
      <c r="F32" s="684"/>
      <c r="G32" s="684"/>
      <c r="H32" s="685"/>
      <c r="I32" s="686"/>
      <c r="J32" s="687"/>
      <c r="K32" s="688"/>
      <c r="L32" s="687"/>
    </row>
    <row r="33" spans="1:13" s="122" customFormat="1" ht="18.75" hidden="1" x14ac:dyDescent="0.3">
      <c r="A33" s="689"/>
      <c r="B33" s="690" t="s">
        <v>181</v>
      </c>
      <c r="C33" s="690"/>
      <c r="D33" s="690"/>
      <c r="E33" s="691"/>
      <c r="F33" s="690"/>
      <c r="G33" s="690"/>
      <c r="H33" s="691"/>
      <c r="I33" s="692"/>
      <c r="J33" s="692"/>
      <c r="K33" s="693">
        <f>0.18*K31</f>
        <v>0</v>
      </c>
      <c r="L33" s="692"/>
      <c r="M33" s="125">
        <f>0.18*M31</f>
        <v>0</v>
      </c>
    </row>
    <row r="34" spans="1:13" s="122" customFormat="1" ht="22.5" hidden="1" x14ac:dyDescent="0.3">
      <c r="A34" s="689"/>
      <c r="B34" s="690" t="s">
        <v>182</v>
      </c>
      <c r="C34" s="690"/>
      <c r="D34" s="690" t="s">
        <v>183</v>
      </c>
      <c r="E34" s="691"/>
      <c r="F34" s="690"/>
      <c r="G34" s="690"/>
      <c r="H34" s="691"/>
      <c r="I34" s="694"/>
      <c r="J34" s="692"/>
      <c r="K34" s="687">
        <f>SUM(K31:K33)</f>
        <v>0</v>
      </c>
      <c r="L34" s="695"/>
      <c r="M34" s="124">
        <f>SUM(M31:M33)</f>
        <v>0</v>
      </c>
    </row>
    <row r="35" spans="1:13" s="122" customFormat="1" ht="22.5" x14ac:dyDescent="0.3">
      <c r="A35" s="689"/>
      <c r="B35" s="690"/>
      <c r="C35" s="690"/>
      <c r="D35" s="690"/>
      <c r="E35" s="691"/>
      <c r="F35" s="690"/>
      <c r="G35" s="690"/>
      <c r="H35" s="691"/>
      <c r="I35" s="694"/>
      <c r="J35" s="692"/>
      <c r="K35" s="687"/>
      <c r="L35" s="695"/>
      <c r="M35" s="124"/>
    </row>
    <row r="36" spans="1:13" s="126" customFormat="1" ht="15.75" x14ac:dyDescent="0.2">
      <c r="A36" s="486"/>
      <c r="B36" s="696" t="s">
        <v>184</v>
      </c>
      <c r="C36" s="697"/>
      <c r="D36" s="698"/>
      <c r="E36" s="698"/>
      <c r="F36" s="698"/>
      <c r="G36" s="699"/>
      <c r="H36" s="698"/>
      <c r="I36" s="700" t="str">
        <f>База!S2</f>
        <v>Левицкая М.В.</v>
      </c>
      <c r="J36" s="701"/>
      <c r="K36" s="700"/>
      <c r="L36" s="488"/>
    </row>
    <row r="37" spans="1:13" s="126" customFormat="1" ht="15.75" x14ac:dyDescent="0.2">
      <c r="A37" s="486"/>
      <c r="B37" s="696"/>
      <c r="C37" s="697"/>
      <c r="D37" s="702"/>
      <c r="E37" s="702"/>
      <c r="F37" s="702"/>
      <c r="G37" s="700"/>
      <c r="H37" s="702"/>
      <c r="I37" s="700"/>
      <c r="J37" s="703"/>
      <c r="K37" s="700"/>
      <c r="L37" s="488"/>
    </row>
    <row r="38" spans="1:13" s="126" customFormat="1" ht="15.75" x14ac:dyDescent="0.2">
      <c r="A38" s="486"/>
      <c r="B38" s="696" t="s">
        <v>95</v>
      </c>
      <c r="C38" s="697"/>
      <c r="D38" s="698"/>
      <c r="E38" s="698"/>
      <c r="F38" s="698"/>
      <c r="G38" s="699"/>
      <c r="H38" s="698"/>
      <c r="I38" s="700"/>
      <c r="J38" s="701"/>
      <c r="K38" s="700"/>
      <c r="L38" s="488"/>
    </row>
    <row r="39" spans="1:13" s="131" customFormat="1" ht="6" customHeight="1" x14ac:dyDescent="0.25">
      <c r="A39" s="126"/>
      <c r="B39" s="120"/>
      <c r="C39" s="120"/>
      <c r="D39" s="120"/>
      <c r="E39" s="120"/>
      <c r="F39" s="120"/>
      <c r="G39" s="120"/>
      <c r="H39" s="127"/>
      <c r="I39" s="127"/>
      <c r="J39" s="127"/>
      <c r="K39" s="129"/>
      <c r="L39" s="130"/>
      <c r="M39" s="128"/>
    </row>
  </sheetData>
  <dataConsolidate/>
  <mergeCells count="15">
    <mergeCell ref="D12:L12"/>
    <mergeCell ref="G13:H13"/>
    <mergeCell ref="A14:A28"/>
    <mergeCell ref="G28:H28"/>
    <mergeCell ref="A1:L1"/>
    <mergeCell ref="A2:L2"/>
    <mergeCell ref="A3:L3"/>
    <mergeCell ref="B4:L4"/>
    <mergeCell ref="A6:G6"/>
    <mergeCell ref="I8:L8"/>
    <mergeCell ref="B30:C30"/>
    <mergeCell ref="B32:C32"/>
    <mergeCell ref="A12:A13"/>
    <mergeCell ref="B12:B13"/>
    <mergeCell ref="C12:C13"/>
  </mergeCells>
  <conditionalFormatting sqref="D15:D27">
    <cfRule type="cellIs" dxfId="3" priority="2" stopIfTrue="1" operator="between">
      <formula>0</formula>
      <formula>1</formula>
    </cfRule>
  </conditionalFormatting>
  <conditionalFormatting sqref="F15:F28">
    <cfRule type="cellIs" dxfId="2" priority="1" stopIfTrue="1" operator="equal">
      <formula>1</formula>
    </cfRule>
  </conditionalFormatting>
  <pageMargins left="0.39370078740157483" right="0.39370078740157483" top="0.51181102362204722" bottom="0.78740157480314965" header="0.51181102362204722" footer="0.51181102362204722"/>
  <pageSetup paperSize="9" scale="60" orientation="landscape" r:id="rId1"/>
  <headerFooter alignWithMargins="0"/>
  <rowBreaks count="1" manualBreakCount="1">
    <brk id="38" max="11" man="1"/>
  </rowBreaks>
  <legacyDrawing r:id="rId2"/>
  <extLst>
    <ext xmlns:x14="http://schemas.microsoft.com/office/spreadsheetml/2009/9/main" uri="{CCE6A557-97BC-4b89-ADB6-D9C93CAAB3DF}">
      <x14:dataValidations xmlns:xm="http://schemas.microsoft.com/office/excel/2006/main" disablePrompts="1" count="4">
        <x14:dataValidation type="list" allowBlank="1" showInputMessage="1" showErrorMessage="1">
          <x14:formula1>
            <xm:f>'МРР '!$F$10:$F$12</xm:f>
          </x14:formula1>
          <xm:sqref>H6</xm:sqref>
        </x14:dataValidation>
        <x14:dataValidation type="list" allowBlank="1" showInputMessage="1" showErrorMessage="1">
          <x14:formula1>
            <xm:f>'МРР '!$B$15:$B$18</xm:f>
          </x14:formula1>
          <xm:sqref>N14</xm:sqref>
        </x14:dataValidation>
        <x14:dataValidation type="list" allowBlank="1" showInputMessage="1" showErrorMessage="1">
          <x14:formula1>
            <xm:f>'МРР '!$G$10:$G$12</xm:f>
          </x14:formula1>
          <xm:sqref>B14</xm:sqref>
        </x14:dataValidation>
        <x14:dataValidation type="list" allowBlank="1" showInputMessage="1" showErrorMessage="1">
          <x14:formula1>
            <xm:f>'МРР '!$A$30:$A$49</xm:f>
          </x14:formula1>
          <xm:sqref>B15:B27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39"/>
  <sheetViews>
    <sheetView view="pageBreakPreview" zoomScaleNormal="100" zoomScaleSheetLayoutView="100" workbookViewId="0">
      <selection activeCell="D19" sqref="D19"/>
    </sheetView>
  </sheetViews>
  <sheetFormatPr defaultRowHeight="12.75" x14ac:dyDescent="0.2"/>
  <cols>
    <col min="1" max="1" width="4.42578125" customWidth="1"/>
    <col min="2" max="2" width="30.42578125" customWidth="1"/>
    <col min="3" max="3" width="12.7109375" customWidth="1"/>
    <col min="4" max="4" width="18" customWidth="1"/>
    <col min="5" max="5" width="12.42578125" customWidth="1"/>
    <col min="6" max="6" width="13.5703125" customWidth="1"/>
    <col min="7" max="7" width="19.85546875" style="86" customWidth="1"/>
    <col min="8" max="8" width="11.28515625" style="86" customWidth="1"/>
    <col min="9" max="9" width="27.5703125" style="86" customWidth="1"/>
    <col min="10" max="10" width="20.140625" style="37" customWidth="1"/>
    <col min="11" max="11" width="16.140625" style="86" customWidth="1"/>
    <col min="12" max="12" width="22.7109375" style="37" customWidth="1"/>
    <col min="14" max="14" width="18.7109375" customWidth="1"/>
  </cols>
  <sheetData>
    <row r="1" spans="1:16" s="120" customFormat="1" ht="24" customHeight="1" x14ac:dyDescent="0.25">
      <c r="A1" s="1487" t="str">
        <f>CONCATENATE("Смета № "," ",'МРР '!I4,)</f>
        <v>Смета №  12-01-01</v>
      </c>
      <c r="B1" s="1487"/>
      <c r="C1" s="1487"/>
      <c r="D1" s="1487"/>
      <c r="E1" s="1487"/>
      <c r="F1" s="1487"/>
      <c r="G1" s="1487"/>
      <c r="H1" s="1487"/>
      <c r="I1" s="1487"/>
      <c r="J1" s="1487"/>
      <c r="K1" s="1487"/>
      <c r="L1" s="1487"/>
    </row>
    <row r="2" spans="1:16" s="120" customFormat="1" ht="15.75" customHeight="1" x14ac:dyDescent="0.25">
      <c r="A2" s="1488" t="s">
        <v>145</v>
      </c>
      <c r="B2" s="1488"/>
      <c r="C2" s="1488"/>
      <c r="D2" s="1488"/>
      <c r="E2" s="1488"/>
      <c r="F2" s="1488"/>
      <c r="G2" s="1488"/>
      <c r="H2" s="1488"/>
      <c r="I2" s="1488"/>
      <c r="J2" s="1488"/>
      <c r="K2" s="1488"/>
      <c r="L2" s="1488"/>
    </row>
    <row r="3" spans="1:16" s="120" customFormat="1" ht="41.25" customHeight="1" x14ac:dyDescent="0.25">
      <c r="A3" s="1489" t="str">
        <f>База!D2</f>
        <v xml:space="preserve">Строительство ТП-10/0,4кВ с тр-ми 2х1000кВА, 2КЛ-10кВ от КЛ направлением ТП-10/0,4кВ № 30649 - ТП-10/0,4кВ № 21945 до сооруж. ТП-10/0,4кВ, 2КЛ-10кВ от ТП-10/0,4кВ № 30649 до сооруж. ТП-10/0,4кВ, в т.ч. ПИР: г.Москва, ул.Енисейская, вл.1
I-340307 </v>
      </c>
      <c r="B3" s="1490"/>
      <c r="C3" s="1490"/>
      <c r="D3" s="1490"/>
      <c r="E3" s="1490"/>
      <c r="F3" s="1490"/>
      <c r="G3" s="1490"/>
      <c r="H3" s="1490"/>
      <c r="I3" s="1490"/>
      <c r="J3" s="1490"/>
      <c r="K3" s="1490"/>
      <c r="L3" s="1490"/>
    </row>
    <row r="4" spans="1:16" s="121" customFormat="1" ht="15" x14ac:dyDescent="0.2">
      <c r="A4" s="255"/>
      <c r="B4" s="1491" t="s">
        <v>146</v>
      </c>
      <c r="C4" s="1491"/>
      <c r="D4" s="1491"/>
      <c r="E4" s="1491"/>
      <c r="F4" s="1491"/>
      <c r="G4" s="1491"/>
      <c r="H4" s="1491"/>
      <c r="I4" s="1491"/>
      <c r="J4" s="1491"/>
      <c r="K4" s="1491"/>
      <c r="L4" s="1491"/>
    </row>
    <row r="5" spans="1:16" s="121" customFormat="1" ht="15" x14ac:dyDescent="0.2">
      <c r="A5" s="255"/>
      <c r="B5" s="398"/>
      <c r="C5" s="398"/>
      <c r="D5" s="398"/>
      <c r="E5" s="398"/>
      <c r="F5" s="398"/>
      <c r="G5" s="398"/>
      <c r="H5" s="398"/>
      <c r="I5" s="398"/>
      <c r="J5" s="398"/>
      <c r="K5" s="398"/>
      <c r="L5" s="398"/>
    </row>
    <row r="6" spans="1:16" s="121" customFormat="1" ht="15" customHeight="1" x14ac:dyDescent="0.2">
      <c r="A6" s="1492" t="s">
        <v>283</v>
      </c>
      <c r="B6" s="1492"/>
      <c r="C6" s="1492"/>
      <c r="D6" s="1492"/>
      <c r="E6" s="1492"/>
      <c r="F6" s="1492"/>
      <c r="G6" s="1492"/>
      <c r="H6" s="255" t="s">
        <v>398</v>
      </c>
      <c r="I6" s="254"/>
      <c r="J6" s="254"/>
      <c r="K6" s="254"/>
      <c r="L6" s="254"/>
    </row>
    <row r="7" spans="1:16" s="121" customFormat="1" ht="15" x14ac:dyDescent="0.2">
      <c r="A7" s="255"/>
      <c r="B7" s="398"/>
      <c r="C7" s="398"/>
      <c r="D7" s="398"/>
      <c r="E7" s="398"/>
      <c r="F7" s="398"/>
      <c r="G7" s="398"/>
      <c r="H7" s="398"/>
      <c r="I7" s="398"/>
      <c r="J7" s="398"/>
      <c r="K7" s="398"/>
      <c r="L7" s="398"/>
    </row>
    <row r="8" spans="1:16" s="120" customFormat="1" ht="15.75" x14ac:dyDescent="0.25">
      <c r="A8" s="674" t="s">
        <v>147</v>
      </c>
      <c r="B8" s="674"/>
      <c r="C8" s="674"/>
      <c r="D8" s="674"/>
      <c r="E8" s="675" t="s">
        <v>41</v>
      </c>
      <c r="F8" s="676"/>
      <c r="G8" s="674"/>
      <c r="H8" s="255"/>
      <c r="I8" s="1493"/>
      <c r="J8" s="1493"/>
      <c r="K8" s="1493"/>
      <c r="L8" s="1493"/>
    </row>
    <row r="9" spans="1:16" s="120" customFormat="1" ht="15.75" x14ac:dyDescent="0.25">
      <c r="A9" s="677" t="s">
        <v>148</v>
      </c>
      <c r="B9" s="678"/>
      <c r="C9" s="678"/>
      <c r="D9" s="677"/>
      <c r="E9" s="675" t="s">
        <v>382</v>
      </c>
      <c r="F9" s="675"/>
      <c r="G9" s="675"/>
      <c r="H9" s="675"/>
      <c r="I9" s="679"/>
      <c r="J9" s="679"/>
      <c r="K9" s="679"/>
      <c r="L9" s="679"/>
    </row>
    <row r="10" spans="1:16" ht="13.5" thickBot="1" x14ac:dyDescent="0.25">
      <c r="A10" s="344"/>
      <c r="B10" s="344"/>
      <c r="C10" s="344"/>
      <c r="D10" s="344"/>
      <c r="E10" s="344"/>
      <c r="F10" s="344"/>
      <c r="G10" s="680"/>
      <c r="H10" s="680"/>
      <c r="I10" s="680"/>
      <c r="J10" s="681"/>
      <c r="K10" s="680"/>
      <c r="L10" s="681"/>
    </row>
    <row r="11" spans="1:16" hidden="1" x14ac:dyDescent="0.2">
      <c r="A11" s="344"/>
      <c r="B11" s="344"/>
      <c r="C11" s="344"/>
      <c r="D11" s="344"/>
      <c r="E11" s="344"/>
      <c r="F11" s="344"/>
      <c r="G11" s="680"/>
      <c r="H11" s="680"/>
      <c r="I11" s="680"/>
      <c r="J11" s="681"/>
      <c r="K11" s="680"/>
      <c r="L11" s="681"/>
    </row>
    <row r="12" spans="1:16" ht="18" customHeight="1" thickBot="1" x14ac:dyDescent="0.25">
      <c r="A12" s="1474" t="s">
        <v>149</v>
      </c>
      <c r="B12" s="1476" t="s">
        <v>150</v>
      </c>
      <c r="C12" s="1478" t="s">
        <v>151</v>
      </c>
      <c r="D12" s="1480" t="s">
        <v>152</v>
      </c>
      <c r="E12" s="1481"/>
      <c r="F12" s="1481"/>
      <c r="G12" s="1481"/>
      <c r="H12" s="1481"/>
      <c r="I12" s="1481"/>
      <c r="J12" s="1481"/>
      <c r="K12" s="1481"/>
      <c r="L12" s="1482"/>
    </row>
    <row r="13" spans="1:16" ht="63" customHeight="1" thickBot="1" x14ac:dyDescent="0.25">
      <c r="A13" s="1475"/>
      <c r="B13" s="1477"/>
      <c r="C13" s="1479"/>
      <c r="D13" s="406" t="s">
        <v>153</v>
      </c>
      <c r="E13" s="407" t="s">
        <v>154</v>
      </c>
      <c r="F13" s="407" t="s">
        <v>155</v>
      </c>
      <c r="G13" s="1483" t="s">
        <v>156</v>
      </c>
      <c r="H13" s="1483"/>
      <c r="I13" s="408" t="s">
        <v>157</v>
      </c>
      <c r="J13" s="402" t="s">
        <v>158</v>
      </c>
      <c r="K13" s="409" t="str">
        <f>CONCATENATE("К-т инфляции "," ","( ",База!E3,")")</f>
        <v>К-т инфляции  ( 1 кв. 2026)</v>
      </c>
      <c r="L13" s="402" t="s">
        <v>159</v>
      </c>
      <c r="N13" s="236" t="s">
        <v>351</v>
      </c>
      <c r="O13" s="235" t="s">
        <v>352</v>
      </c>
      <c r="P13" s="232"/>
    </row>
    <row r="14" spans="1:16" s="122" customFormat="1" ht="36" customHeight="1" x14ac:dyDescent="0.2">
      <c r="A14" s="1484">
        <v>1</v>
      </c>
      <c r="B14" s="401" t="str">
        <f>IF(H6&lt;&gt;0,VLOOKUP(H6,'МРР '!F10:G12,2,0),0)</f>
        <v xml:space="preserve">Прокладка КЛ 10 кВ </v>
      </c>
      <c r="C14" s="410">
        <f>SUM(C15:C27)</f>
        <v>251.3</v>
      </c>
      <c r="D14" s="411" t="str">
        <f>IF(База!G4&lt;&gt;0,VLOOKUP(База!G4,'МРР '!M23:N24,2,0),0)</f>
        <v>МРР-4.2.04-22; Таб.3.3</v>
      </c>
      <c r="E14" s="412">
        <f>IF(N14&lt;&gt;0,VLOOKUP(N14,'МРР '!B15:D18,2,0),0)</f>
        <v>9100</v>
      </c>
      <c r="F14" s="412">
        <f>IF(N14&lt;&gt;0,VLOOKUP(N14,'МРР '!B15:D18,3,0),0)</f>
        <v>50</v>
      </c>
      <c r="G14" s="259">
        <v>1</v>
      </c>
      <c r="H14" s="413">
        <v>1</v>
      </c>
      <c r="I14" s="414">
        <v>100</v>
      </c>
      <c r="J14" s="415">
        <f>(E14+F14*C14)</f>
        <v>21665</v>
      </c>
      <c r="K14" s="416"/>
      <c r="L14" s="417"/>
      <c r="N14" s="237" t="s">
        <v>211</v>
      </c>
      <c r="O14" s="234">
        <v>0.8</v>
      </c>
      <c r="P14" s="233"/>
    </row>
    <row r="15" spans="1:16" s="122" customFormat="1" ht="22.5" customHeight="1" x14ac:dyDescent="0.2">
      <c r="A15" s="1484"/>
      <c r="B15" s="418" t="s">
        <v>177</v>
      </c>
      <c r="C15" s="419">
        <v>17</v>
      </c>
      <c r="D15" s="405">
        <f>IF($B15&lt;&gt;0,VLOOKUP($B15,'МРР '!$A$30:$D$49,4,0),0)</f>
        <v>1</v>
      </c>
      <c r="E15" s="420"/>
      <c r="F15" s="420">
        <f>IF($C$14&lt;125,VLOOKUP($B$14,'МРР '!$G$10:$H$12,2,0)*'ПИР КЛ 10кВ'!$O$14,VLOOKUP($B$14,'МРР '!$G$10:$H$12,2,0))</f>
        <v>1</v>
      </c>
      <c r="G15" s="421">
        <f>IF($B15&lt;&gt;0,VLOOKUP($B15,'МРР '!$A$30:$D$49,2,0),0)</f>
        <v>1</v>
      </c>
      <c r="H15" s="422">
        <f>IF($B15&lt;&gt;0,VLOOKUP($B15,'МРР '!$A$30:$D$49,3,0),0)</f>
        <v>1</v>
      </c>
      <c r="I15" s="423">
        <f>C15*100/$C$14</f>
        <v>6.76</v>
      </c>
      <c r="J15" s="424">
        <f>$J$14*H15*I15/100*D15*F15</f>
        <v>1464.55</v>
      </c>
      <c r="K15" s="425">
        <f>База!$E$4</f>
        <v>9.9540000000000006</v>
      </c>
      <c r="L15" s="424">
        <f>K15*J15</f>
        <v>14578.13</v>
      </c>
      <c r="O15" s="233"/>
      <c r="P15" s="233"/>
    </row>
    <row r="16" spans="1:16" s="122" customFormat="1" ht="15.75" x14ac:dyDescent="0.2">
      <c r="A16" s="1484"/>
      <c r="B16" s="418" t="s">
        <v>174</v>
      </c>
      <c r="C16" s="419">
        <v>37</v>
      </c>
      <c r="D16" s="405">
        <f>IF($B16&lt;&gt;0,VLOOKUP($B16,'МРР '!$A$30:$D$49,4,0),0)</f>
        <v>1</v>
      </c>
      <c r="E16" s="420"/>
      <c r="F16" s="420">
        <f>IF($C$14&lt;125,VLOOKUP($B$14,'МРР '!$G$10:$H$12,2,0)*'ПИР КЛ 10кВ'!$O$14,VLOOKUP($B$14,'МРР '!$G$10:$H$12,2,0))</f>
        <v>1</v>
      </c>
      <c r="G16" s="421" t="str">
        <f>IF($B16&lt;&gt;0,VLOOKUP($B16,'МРР '!$A$30:$D$49,2,0),0)</f>
        <v>1+1*0,3</v>
      </c>
      <c r="H16" s="422">
        <f>IF($B16&lt;&gt;0,VLOOKUP($B16,'МРР '!$A$30:$D$49,3,0),0)</f>
        <v>1.3</v>
      </c>
      <c r="I16" s="423">
        <f t="shared" ref="I16:I27" si="0">C16*100/$C$14</f>
        <v>14.72</v>
      </c>
      <c r="J16" s="424">
        <f t="shared" ref="J16:J27" si="1">$J$14*H16*I16/100*D16*F16</f>
        <v>4145.8100000000004</v>
      </c>
      <c r="K16" s="425">
        <f>База!$E$4</f>
        <v>9.9540000000000006</v>
      </c>
      <c r="L16" s="424">
        <f t="shared" ref="L16:L27" si="2">K16*J16</f>
        <v>41267.39</v>
      </c>
      <c r="P16" s="233"/>
    </row>
    <row r="17" spans="1:12" s="122" customFormat="1" ht="15.75" x14ac:dyDescent="0.2">
      <c r="A17" s="1484"/>
      <c r="B17" s="418" t="s">
        <v>172</v>
      </c>
      <c r="C17" s="419">
        <v>2</v>
      </c>
      <c r="D17" s="405">
        <f>IF($B17&lt;&gt;0,VLOOKUP($B17,'МРР '!$A$30:$D$49,4,0),0)</f>
        <v>1</v>
      </c>
      <c r="E17" s="420"/>
      <c r="F17" s="420">
        <f>IF($C$14&lt;125,VLOOKUP($B$14,'МРР '!$G$10:$H$12,2,0)*'ПИР КЛ 10кВ'!$O$14,VLOOKUP($B$14,'МРР '!$G$10:$H$12,2,0))</f>
        <v>1</v>
      </c>
      <c r="G17" s="421" t="str">
        <f>IF($B17&lt;&gt;0,VLOOKUP($B17,'МРР '!$A$30:$D$49,2,0),0)</f>
        <v>1+2*0,3</v>
      </c>
      <c r="H17" s="422">
        <f>IF($B17&lt;&gt;0,VLOOKUP($B17,'МРР '!$A$30:$D$49,3,0),0)</f>
        <v>1.6</v>
      </c>
      <c r="I17" s="423">
        <f t="shared" si="0"/>
        <v>0.8</v>
      </c>
      <c r="J17" s="424">
        <f t="shared" si="1"/>
        <v>277.31</v>
      </c>
      <c r="K17" s="425">
        <f>База!$E$4</f>
        <v>9.9540000000000006</v>
      </c>
      <c r="L17" s="424">
        <f t="shared" si="2"/>
        <v>2760.34</v>
      </c>
    </row>
    <row r="18" spans="1:12" s="122" customFormat="1" ht="15.75" x14ac:dyDescent="0.2">
      <c r="A18" s="1484"/>
      <c r="B18" s="418" t="s">
        <v>169</v>
      </c>
      <c r="C18" s="419">
        <v>117</v>
      </c>
      <c r="D18" s="405">
        <f>IF($B18&lt;&gt;0,VLOOKUP($B18,'МРР '!$A$30:$D$49,4,0),0)</f>
        <v>1</v>
      </c>
      <c r="E18" s="420"/>
      <c r="F18" s="420">
        <f>IF($C$14&lt;125,VLOOKUP($B$14,'МРР '!$G$10:$H$12,2,0)*'ПИР КЛ 10кВ'!$O$14,VLOOKUP($B$14,'МРР '!$G$10:$H$12,2,0))</f>
        <v>1</v>
      </c>
      <c r="G18" s="421" t="str">
        <f>IF($B18&lt;&gt;0,VLOOKUP($B18,'МРР '!$A$30:$D$49,2,0),0)</f>
        <v>1+3*0,3</v>
      </c>
      <c r="H18" s="422">
        <f>IF($B18&lt;&gt;0,VLOOKUP($B18,'МРР '!$A$30:$D$49,3,0),0)</f>
        <v>1.9</v>
      </c>
      <c r="I18" s="423">
        <f t="shared" si="0"/>
        <v>46.56</v>
      </c>
      <c r="J18" s="424">
        <f t="shared" si="1"/>
        <v>19165.73</v>
      </c>
      <c r="K18" s="425">
        <f>База!$E$4</f>
        <v>9.9540000000000006</v>
      </c>
      <c r="L18" s="424">
        <f t="shared" si="2"/>
        <v>190775.67999999999</v>
      </c>
    </row>
    <row r="19" spans="1:12" s="122" customFormat="1" ht="15.75" x14ac:dyDescent="0.2">
      <c r="A19" s="1484"/>
      <c r="B19" s="418" t="s">
        <v>171</v>
      </c>
      <c r="C19" s="419">
        <f>(78.3+78.3)/2</f>
        <v>78.3</v>
      </c>
      <c r="D19" s="405">
        <f>IF($B19&lt;&gt;0,VLOOKUP($B19,'МРР '!$A$30:$D$49,4,0),0)</f>
        <v>1.2</v>
      </c>
      <c r="E19" s="420"/>
      <c r="F19" s="420">
        <f>IF($C$14&lt;125,VLOOKUP($B$14,'МРР '!$G$10:$H$12,2,0)*'ПИР КЛ 10кВ'!$O$14,VLOOKUP($B$14,'МРР '!$G$10:$H$12,2,0))</f>
        <v>1</v>
      </c>
      <c r="G19" s="421" t="str">
        <f>IF($B19&lt;&gt;0,VLOOKUP($B19,'МРР '!$A$30:$D$49,2,0),0)</f>
        <v>1+3*0,3</v>
      </c>
      <c r="H19" s="422">
        <f>IF($B19&lt;&gt;0,VLOOKUP($B19,'МРР '!$A$30:$D$49,3,0),0)</f>
        <v>1.9</v>
      </c>
      <c r="I19" s="423">
        <f t="shared" si="0"/>
        <v>31.16</v>
      </c>
      <c r="J19" s="424">
        <f t="shared" si="1"/>
        <v>15391.86</v>
      </c>
      <c r="K19" s="425">
        <f>База!$E$4</f>
        <v>9.9540000000000006</v>
      </c>
      <c r="L19" s="424">
        <f t="shared" si="2"/>
        <v>153210.57</v>
      </c>
    </row>
    <row r="20" spans="1:12" s="122" customFormat="1" ht="15.75" hidden="1" x14ac:dyDescent="0.2">
      <c r="A20" s="1484"/>
      <c r="B20" s="418"/>
      <c r="C20" s="419">
        <v>0</v>
      </c>
      <c r="D20" s="405">
        <f>IF($B20&lt;&gt;0,VLOOKUP($B20,'МРР '!$A$30:$D$49,4,0),0)</f>
        <v>0</v>
      </c>
      <c r="E20" s="420"/>
      <c r="F20" s="420">
        <f>IF($C$14&lt;125,VLOOKUP($B$14,'МРР '!$G$10:$H$12,2,0)*'ПИР КЛ 10кВ'!$O$14,VLOOKUP($B$14,'МРР '!$G$10:$H$12,2,0))</f>
        <v>1</v>
      </c>
      <c r="G20" s="421">
        <f>IF($B20&lt;&gt;0,VLOOKUP($B20,'МРР '!$A$30:$D$49,2,0),0)</f>
        <v>0</v>
      </c>
      <c r="H20" s="422">
        <f>IF($B20&lt;&gt;0,VLOOKUP($B20,'МРР '!$A$30:$D$49,3,0),0)</f>
        <v>0</v>
      </c>
      <c r="I20" s="423">
        <f t="shared" si="0"/>
        <v>0</v>
      </c>
      <c r="J20" s="424">
        <f t="shared" si="1"/>
        <v>0</v>
      </c>
      <c r="K20" s="425">
        <f>База!$E$4</f>
        <v>9.9540000000000006</v>
      </c>
      <c r="L20" s="424">
        <f t="shared" si="2"/>
        <v>0</v>
      </c>
    </row>
    <row r="21" spans="1:12" s="122" customFormat="1" ht="15.75" hidden="1" x14ac:dyDescent="0.2">
      <c r="A21" s="1484"/>
      <c r="B21" s="418"/>
      <c r="C21" s="419">
        <f>0</f>
        <v>0</v>
      </c>
      <c r="D21" s="405">
        <f>IF($B21&lt;&gt;0,VLOOKUP($B21,'МРР '!$A$30:$D$49,4,0),0)</f>
        <v>0</v>
      </c>
      <c r="E21" s="420"/>
      <c r="F21" s="420">
        <f>IF($C$14&lt;125,VLOOKUP($B$14,'МРР '!$G$10:$H$12,2,0)*'ПИР КЛ 10кВ'!$O$14,VLOOKUP($B$14,'МРР '!$G$10:$H$12,2,0))</f>
        <v>1</v>
      </c>
      <c r="G21" s="421">
        <f>IF($B21&lt;&gt;0,VLOOKUP($B21,'МРР '!$A$30:$D$49,2,0),0)</f>
        <v>0</v>
      </c>
      <c r="H21" s="422">
        <f>IF($B21&lt;&gt;0,VLOOKUP($B21,'МРР '!$A$30:$D$49,3,0),0)</f>
        <v>0</v>
      </c>
      <c r="I21" s="423">
        <f t="shared" si="0"/>
        <v>0</v>
      </c>
      <c r="J21" s="424">
        <f t="shared" si="1"/>
        <v>0</v>
      </c>
      <c r="K21" s="425">
        <f>База!$E$4</f>
        <v>9.9540000000000006</v>
      </c>
      <c r="L21" s="424">
        <f t="shared" si="2"/>
        <v>0</v>
      </c>
    </row>
    <row r="22" spans="1:12" s="122" customFormat="1" ht="15.75" hidden="1" x14ac:dyDescent="0.2">
      <c r="A22" s="1484"/>
      <c r="B22" s="418"/>
      <c r="C22" s="419">
        <f>0</f>
        <v>0</v>
      </c>
      <c r="D22" s="405">
        <f>IF($B22&lt;&gt;0,VLOOKUP($B22,'МРР '!$A$30:$D$49,4,0),0)</f>
        <v>0</v>
      </c>
      <c r="E22" s="420"/>
      <c r="F22" s="420">
        <f>IF($C$14&lt;125,VLOOKUP($B$14,'МРР '!$G$10:$H$12,2,0)*'ПИР КЛ 10кВ'!$O$14,VLOOKUP($B$14,'МРР '!$G$10:$H$12,2,0))</f>
        <v>1</v>
      </c>
      <c r="G22" s="421">
        <f>IF($B22&lt;&gt;0,VLOOKUP($B22,'МРР '!$A$30:$D$49,2,0),0)</f>
        <v>0</v>
      </c>
      <c r="H22" s="422">
        <f>IF($B22&lt;&gt;0,VLOOKUP($B22,'МРР '!$A$30:$D$49,3,0),0)</f>
        <v>0</v>
      </c>
      <c r="I22" s="423">
        <f>C22*100/$C$14</f>
        <v>0</v>
      </c>
      <c r="J22" s="424">
        <f t="shared" si="1"/>
        <v>0</v>
      </c>
      <c r="K22" s="425">
        <f>База!$E$4</f>
        <v>9.9540000000000006</v>
      </c>
      <c r="L22" s="424">
        <f>K22*J22</f>
        <v>0</v>
      </c>
    </row>
    <row r="23" spans="1:12" s="122" customFormat="1" ht="15.75" hidden="1" x14ac:dyDescent="0.2">
      <c r="A23" s="1484"/>
      <c r="B23" s="418"/>
      <c r="C23" s="419">
        <f>0</f>
        <v>0</v>
      </c>
      <c r="D23" s="405">
        <f>IF($B23&lt;&gt;0,VLOOKUP($B23,'МРР '!$A$30:$D$49,4,0),0)</f>
        <v>0</v>
      </c>
      <c r="E23" s="420"/>
      <c r="F23" s="420">
        <f>IF($C$14&lt;125,VLOOKUP($B$14,'МРР '!$G$10:$H$12,2,0)*'ПИР КЛ 10кВ'!$O$14,VLOOKUP($B$14,'МРР '!$G$10:$H$12,2,0))</f>
        <v>1</v>
      </c>
      <c r="G23" s="421">
        <f>IF($B23&lt;&gt;0,VLOOKUP($B23,'МРР '!$A$30:$D$49,2,0),0)</f>
        <v>0</v>
      </c>
      <c r="H23" s="422">
        <f>IF($B23&lt;&gt;0,VLOOKUP($B23,'МРР '!$A$30:$D$49,3,0),0)</f>
        <v>0</v>
      </c>
      <c r="I23" s="423">
        <f t="shared" si="0"/>
        <v>0</v>
      </c>
      <c r="J23" s="424">
        <f t="shared" si="1"/>
        <v>0</v>
      </c>
      <c r="K23" s="425">
        <f>База!$E$4</f>
        <v>9.9540000000000006</v>
      </c>
      <c r="L23" s="424">
        <f t="shared" si="2"/>
        <v>0</v>
      </c>
    </row>
    <row r="24" spans="1:12" s="122" customFormat="1" ht="15.75" hidden="1" x14ac:dyDescent="0.2">
      <c r="A24" s="1484"/>
      <c r="B24" s="418"/>
      <c r="C24" s="419">
        <f>0</f>
        <v>0</v>
      </c>
      <c r="D24" s="405">
        <f>IF($B24&lt;&gt;0,VLOOKUP($B24,'МРР '!$A$30:$D$49,4,0),0)</f>
        <v>0</v>
      </c>
      <c r="E24" s="420"/>
      <c r="F24" s="420">
        <f>IF($C$14&lt;125,VLOOKUP($B$14,'МРР '!$G$10:$H$12,2,0)*'ПИР КЛ 10кВ'!$O$14,VLOOKUP($B$14,'МРР '!$G$10:$H$12,2,0))</f>
        <v>1</v>
      </c>
      <c r="G24" s="421">
        <f>IF($B24&lt;&gt;0,VLOOKUP($B24,'МРР '!$A$30:$D$49,2,0),0)</f>
        <v>0</v>
      </c>
      <c r="H24" s="422">
        <f>IF($B24&lt;&gt;0,VLOOKUP($B24,'МРР '!$A$30:$D$49,3,0),0)</f>
        <v>0</v>
      </c>
      <c r="I24" s="423">
        <f>C24*100/$C$14</f>
        <v>0</v>
      </c>
      <c r="J24" s="424">
        <f t="shared" si="1"/>
        <v>0</v>
      </c>
      <c r="K24" s="425">
        <f>База!$E$4</f>
        <v>9.9540000000000006</v>
      </c>
      <c r="L24" s="424">
        <f t="shared" si="2"/>
        <v>0</v>
      </c>
    </row>
    <row r="25" spans="1:12" s="122" customFormat="1" ht="15.75" hidden="1" x14ac:dyDescent="0.2">
      <c r="A25" s="1484"/>
      <c r="B25" s="418"/>
      <c r="C25" s="419">
        <f>0</f>
        <v>0</v>
      </c>
      <c r="D25" s="405">
        <f>IF($B25&lt;&gt;0,VLOOKUP($B25,'МРР '!$A$30:$D$49,4,0),0)</f>
        <v>0</v>
      </c>
      <c r="E25" s="420"/>
      <c r="F25" s="420">
        <f>IF($C$14&lt;125,VLOOKUP($B$14,'МРР '!$G$10:$H$12,2,0)*'ПИР КЛ 10кВ'!$O$14,VLOOKUP($B$14,'МРР '!$G$10:$H$12,2,0))</f>
        <v>1</v>
      </c>
      <c r="G25" s="421">
        <f>IF($B25&lt;&gt;0,VLOOKUP($B25,'МРР '!$A$30:$D$49,2,0),0)</f>
        <v>0</v>
      </c>
      <c r="H25" s="422">
        <f>IF($B25&lt;&gt;0,VLOOKUP($B25,'МРР '!$A$30:$D$49,3,0),0)</f>
        <v>0</v>
      </c>
      <c r="I25" s="423">
        <f t="shared" si="0"/>
        <v>0</v>
      </c>
      <c r="J25" s="424">
        <f t="shared" si="1"/>
        <v>0</v>
      </c>
      <c r="K25" s="425">
        <f>База!$E$4</f>
        <v>9.9540000000000006</v>
      </c>
      <c r="L25" s="424">
        <f t="shared" si="2"/>
        <v>0</v>
      </c>
    </row>
    <row r="26" spans="1:12" s="122" customFormat="1" ht="15.75" hidden="1" x14ac:dyDescent="0.2">
      <c r="A26" s="1484"/>
      <c r="B26" s="418"/>
      <c r="C26" s="419">
        <f>0</f>
        <v>0</v>
      </c>
      <c r="D26" s="405">
        <f>IF($B26&lt;&gt;0,VLOOKUP($B26,'МРР '!$A$30:$D$49,4,0),0)</f>
        <v>0</v>
      </c>
      <c r="E26" s="420"/>
      <c r="F26" s="420">
        <f>IF($C$14&lt;125,VLOOKUP($B$14,'МРР '!$G$10:$H$12,2,0)*'ПИР КЛ 10кВ'!$O$14,VLOOKUP($B$14,'МРР '!$G$10:$H$12,2,0))</f>
        <v>1</v>
      </c>
      <c r="G26" s="421">
        <f>IF($B26&lt;&gt;0,VLOOKUP($B26,'МРР '!$A$30:$D$49,2,0),0)</f>
        <v>0</v>
      </c>
      <c r="H26" s="422">
        <f>IF($B26&lt;&gt;0,VLOOKUP($B26,'МРР '!$A$30:$D$49,3,0),0)</f>
        <v>0</v>
      </c>
      <c r="I26" s="423">
        <f>C26*100/$C$14</f>
        <v>0</v>
      </c>
      <c r="J26" s="424">
        <f t="shared" si="1"/>
        <v>0</v>
      </c>
      <c r="K26" s="425">
        <f>База!$E$4</f>
        <v>9.9540000000000006</v>
      </c>
      <c r="L26" s="424">
        <f t="shared" si="2"/>
        <v>0</v>
      </c>
    </row>
    <row r="27" spans="1:12" s="122" customFormat="1" ht="15.75" hidden="1" x14ac:dyDescent="0.2">
      <c r="A27" s="1484"/>
      <c r="B27" s="418"/>
      <c r="C27" s="419">
        <v>0</v>
      </c>
      <c r="D27" s="405">
        <f>IF($B27&lt;&gt;0,VLOOKUP($B27,'МРР '!$A$30:$D$49,4,0),0)</f>
        <v>0</v>
      </c>
      <c r="E27" s="420"/>
      <c r="F27" s="420">
        <f>IF($C$14&lt;125,VLOOKUP($B$14,'МРР '!$G$10:$H$12,2,0)*'ПИР КЛ 10кВ'!$O$14,VLOOKUP($B$14,'МРР '!$G$10:$H$12,2,0))</f>
        <v>1</v>
      </c>
      <c r="G27" s="421">
        <f>IF($B27&lt;&gt;0,VLOOKUP($B27,'МРР '!$A$30:$D$49,2,0),0)</f>
        <v>0</v>
      </c>
      <c r="H27" s="422">
        <f>IF($B27&lt;&gt;0,VLOOKUP($B27,'МРР '!$A$30:$D$49,3,0),0)</f>
        <v>0</v>
      </c>
      <c r="I27" s="423">
        <f t="shared" si="0"/>
        <v>0</v>
      </c>
      <c r="J27" s="424">
        <f t="shared" si="1"/>
        <v>0</v>
      </c>
      <c r="K27" s="425">
        <f>База!$E$4</f>
        <v>9.9540000000000006</v>
      </c>
      <c r="L27" s="424">
        <f t="shared" si="2"/>
        <v>0</v>
      </c>
    </row>
    <row r="28" spans="1:12" s="122" customFormat="1" ht="19.5" thickBot="1" x14ac:dyDescent="0.25">
      <c r="A28" s="1485"/>
      <c r="B28" s="436" t="s">
        <v>143</v>
      </c>
      <c r="C28" s="437"/>
      <c r="D28" s="438"/>
      <c r="E28" s="439"/>
      <c r="F28" s="440"/>
      <c r="G28" s="1486"/>
      <c r="H28" s="1486"/>
      <c r="I28" s="441"/>
      <c r="J28" s="442">
        <f>SUM(J15:J27)</f>
        <v>40445.26</v>
      </c>
      <c r="K28" s="443"/>
      <c r="L28" s="442">
        <f>SUM(L14:L27)</f>
        <v>402592.11</v>
      </c>
    </row>
    <row r="29" spans="1:12" s="122" customFormat="1" ht="25.5" hidden="1" customHeight="1" x14ac:dyDescent="0.2">
      <c r="A29" s="399">
        <v>2</v>
      </c>
      <c r="B29" s="426" t="s">
        <v>178</v>
      </c>
      <c r="C29" s="427"/>
      <c r="D29" s="428"/>
      <c r="E29" s="427"/>
      <c r="F29" s="427"/>
      <c r="G29" s="427"/>
      <c r="H29" s="427"/>
      <c r="I29" s="429"/>
      <c r="J29" s="430">
        <f>J28</f>
        <v>40445.26</v>
      </c>
      <c r="K29" s="431"/>
      <c r="L29" s="430">
        <f>L28</f>
        <v>402592.11</v>
      </c>
    </row>
    <row r="30" spans="1:12" s="123" customFormat="1" ht="36" customHeight="1" thickBot="1" x14ac:dyDescent="0.25">
      <c r="A30" s="400">
        <v>2</v>
      </c>
      <c r="B30" s="1471" t="s">
        <v>179</v>
      </c>
      <c r="C30" s="1472"/>
      <c r="D30" s="432" t="s">
        <v>425</v>
      </c>
      <c r="E30" s="432"/>
      <c r="F30" s="433"/>
      <c r="G30" s="434"/>
      <c r="H30" s="435"/>
      <c r="I30" s="435"/>
      <c r="J30" s="403">
        <f>0.02*J29</f>
        <v>808.91</v>
      </c>
      <c r="K30" s="404"/>
      <c r="L30" s="403">
        <f>0.02*L29</f>
        <v>8051.84</v>
      </c>
    </row>
    <row r="31" spans="1:12" s="123" customFormat="1" ht="19.5" thickBot="1" x14ac:dyDescent="0.25">
      <c r="A31" s="498"/>
      <c r="B31" s="491" t="s">
        <v>180</v>
      </c>
      <c r="C31" s="499"/>
      <c r="D31" s="499"/>
      <c r="E31" s="499"/>
      <c r="F31" s="500"/>
      <c r="G31" s="501"/>
      <c r="H31" s="502"/>
      <c r="I31" s="502"/>
      <c r="J31" s="503">
        <f>SUM(J29:J30)</f>
        <v>41254.17</v>
      </c>
      <c r="K31" s="504"/>
      <c r="L31" s="505">
        <f>SUM(L29:L30)</f>
        <v>410643.95</v>
      </c>
    </row>
    <row r="32" spans="1:12" s="122" customFormat="1" ht="22.5" hidden="1" x14ac:dyDescent="0.2">
      <c r="A32" s="682"/>
      <c r="B32" s="1473"/>
      <c r="C32" s="1473"/>
      <c r="D32" s="683"/>
      <c r="E32" s="683"/>
      <c r="F32" s="684"/>
      <c r="G32" s="684"/>
      <c r="H32" s="685"/>
      <c r="I32" s="686"/>
      <c r="J32" s="687"/>
      <c r="K32" s="688"/>
      <c r="L32" s="687"/>
    </row>
    <row r="33" spans="1:13" s="122" customFormat="1" ht="18.75" hidden="1" x14ac:dyDescent="0.3">
      <c r="A33" s="689"/>
      <c r="B33" s="690" t="s">
        <v>181</v>
      </c>
      <c r="C33" s="690"/>
      <c r="D33" s="690"/>
      <c r="E33" s="691"/>
      <c r="F33" s="690"/>
      <c r="G33" s="690"/>
      <c r="H33" s="691"/>
      <c r="I33" s="692"/>
      <c r="J33" s="692"/>
      <c r="K33" s="693">
        <f>0.18*K31</f>
        <v>0</v>
      </c>
      <c r="L33" s="692"/>
      <c r="M33" s="125">
        <f>0.18*M31</f>
        <v>0</v>
      </c>
    </row>
    <row r="34" spans="1:13" s="122" customFormat="1" ht="22.5" hidden="1" x14ac:dyDescent="0.3">
      <c r="A34" s="689"/>
      <c r="B34" s="690" t="s">
        <v>182</v>
      </c>
      <c r="C34" s="690"/>
      <c r="D34" s="690" t="s">
        <v>183</v>
      </c>
      <c r="E34" s="691"/>
      <c r="F34" s="690"/>
      <c r="G34" s="690"/>
      <c r="H34" s="691"/>
      <c r="I34" s="694"/>
      <c r="J34" s="692"/>
      <c r="K34" s="687">
        <f>SUM(K31:K33)</f>
        <v>0</v>
      </c>
      <c r="L34" s="695"/>
      <c r="M34" s="124">
        <f>SUM(M31:M33)</f>
        <v>0</v>
      </c>
    </row>
    <row r="35" spans="1:13" s="122" customFormat="1" ht="22.5" x14ac:dyDescent="0.3">
      <c r="A35" s="689"/>
      <c r="B35" s="690"/>
      <c r="C35" s="690"/>
      <c r="D35" s="690"/>
      <c r="E35" s="691"/>
      <c r="F35" s="690"/>
      <c r="G35" s="690"/>
      <c r="H35" s="691"/>
      <c r="I35" s="694"/>
      <c r="J35" s="692"/>
      <c r="K35" s="687"/>
      <c r="L35" s="695"/>
      <c r="M35" s="124"/>
    </row>
    <row r="36" spans="1:13" s="126" customFormat="1" ht="15.75" x14ac:dyDescent="0.2">
      <c r="A36" s="486"/>
      <c r="B36" s="696" t="s">
        <v>184</v>
      </c>
      <c r="C36" s="697"/>
      <c r="D36" s="698"/>
      <c r="E36" s="698"/>
      <c r="F36" s="698"/>
      <c r="G36" s="699"/>
      <c r="H36" s="698"/>
      <c r="I36" s="700" t="str">
        <f>База!S2</f>
        <v>Левицкая М.В.</v>
      </c>
      <c r="J36" s="701"/>
      <c r="K36" s="700"/>
      <c r="L36" s="488"/>
    </row>
    <row r="37" spans="1:13" s="126" customFormat="1" ht="15.75" x14ac:dyDescent="0.2">
      <c r="A37" s="486"/>
      <c r="B37" s="696"/>
      <c r="C37" s="697"/>
      <c r="D37" s="702"/>
      <c r="E37" s="702"/>
      <c r="F37" s="702"/>
      <c r="G37" s="700"/>
      <c r="H37" s="702"/>
      <c r="I37" s="700"/>
      <c r="J37" s="703"/>
      <c r="K37" s="700"/>
      <c r="L37" s="488"/>
    </row>
    <row r="38" spans="1:13" s="126" customFormat="1" ht="15.75" x14ac:dyDescent="0.2">
      <c r="A38" s="486"/>
      <c r="B38" s="696" t="s">
        <v>95</v>
      </c>
      <c r="C38" s="697"/>
      <c r="D38" s="698"/>
      <c r="E38" s="698"/>
      <c r="F38" s="698"/>
      <c r="G38" s="699"/>
      <c r="H38" s="698"/>
      <c r="I38" s="700"/>
      <c r="J38" s="701"/>
      <c r="K38" s="700"/>
      <c r="L38" s="488"/>
    </row>
    <row r="39" spans="1:13" s="131" customFormat="1" ht="6" customHeight="1" x14ac:dyDescent="0.25">
      <c r="A39" s="126"/>
      <c r="B39" s="120"/>
      <c r="C39" s="120"/>
      <c r="D39" s="120"/>
      <c r="E39" s="120"/>
      <c r="F39" s="120"/>
      <c r="G39" s="120"/>
      <c r="H39" s="127"/>
      <c r="I39" s="127"/>
      <c r="J39" s="127"/>
      <c r="K39" s="129"/>
      <c r="L39" s="130"/>
      <c r="M39" s="128"/>
    </row>
  </sheetData>
  <dataConsolidate/>
  <mergeCells count="15">
    <mergeCell ref="A1:L1"/>
    <mergeCell ref="A14:A28"/>
    <mergeCell ref="G28:H28"/>
    <mergeCell ref="B30:C30"/>
    <mergeCell ref="B32:C32"/>
    <mergeCell ref="A12:A13"/>
    <mergeCell ref="B12:B13"/>
    <mergeCell ref="C12:C13"/>
    <mergeCell ref="D12:L12"/>
    <mergeCell ref="G13:H13"/>
    <mergeCell ref="A2:L2"/>
    <mergeCell ref="A3:L3"/>
    <mergeCell ref="B4:L4"/>
    <mergeCell ref="I8:L8"/>
    <mergeCell ref="A6:G6"/>
  </mergeCells>
  <conditionalFormatting sqref="D15:D27">
    <cfRule type="cellIs" dxfId="1" priority="2" stopIfTrue="1" operator="between">
      <formula>0</formula>
      <formula>1</formula>
    </cfRule>
  </conditionalFormatting>
  <conditionalFormatting sqref="F15:F28">
    <cfRule type="cellIs" dxfId="0" priority="1" stopIfTrue="1" operator="equal">
      <formula>1</formula>
    </cfRule>
  </conditionalFormatting>
  <pageMargins left="0.39370078740157483" right="0.39370078740157483" top="0.51181102362204722" bottom="0.78740157480314965" header="0.51181102362204722" footer="0.51181102362204722"/>
  <pageSetup paperSize="9" scale="60" orientation="landscape" r:id="rId1"/>
  <headerFooter alignWithMargins="0"/>
  <rowBreaks count="1" manualBreakCount="1">
    <brk id="38" max="11" man="1"/>
  </rowBreaks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'МРР '!$A$30:$A$49</xm:f>
          </x14:formula1>
          <xm:sqref>B15:B27</xm:sqref>
        </x14:dataValidation>
        <x14:dataValidation type="list" allowBlank="1" showInputMessage="1" showErrorMessage="1">
          <x14:formula1>
            <xm:f>'МРР '!$G$10:$G$12</xm:f>
          </x14:formula1>
          <xm:sqref>B14</xm:sqref>
        </x14:dataValidation>
        <x14:dataValidation type="list" allowBlank="1" showInputMessage="1" showErrorMessage="1">
          <x14:formula1>
            <xm:f>'МРР '!$B$15:$B$18</xm:f>
          </x14:formula1>
          <xm:sqref>N14</xm:sqref>
        </x14:dataValidation>
        <x14:dataValidation type="list" allowBlank="1" showInputMessage="1" showErrorMessage="1">
          <x14:formula1>
            <xm:f>'МРР '!$F$10:$F$12</xm:f>
          </x14:formula1>
          <xm:sqref>H6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view="pageBreakPreview" zoomScale="85" zoomScaleNormal="100" zoomScaleSheetLayoutView="85" workbookViewId="0">
      <selection activeCell="H15" sqref="H15"/>
    </sheetView>
  </sheetViews>
  <sheetFormatPr defaultRowHeight="12.75" x14ac:dyDescent="0.2"/>
  <cols>
    <col min="1" max="1" width="4.42578125" customWidth="1"/>
    <col min="2" max="2" width="40.42578125" customWidth="1"/>
    <col min="3" max="3" width="12.7109375" customWidth="1"/>
    <col min="4" max="4" width="19.140625" customWidth="1"/>
    <col min="5" max="5" width="12.42578125" customWidth="1"/>
    <col min="6" max="7" width="13.5703125" customWidth="1"/>
    <col min="8" max="8" width="11.7109375" style="86" customWidth="1"/>
    <col min="9" max="9" width="11.5703125" style="86" customWidth="1"/>
    <col min="10" max="10" width="22.5703125" style="86" customWidth="1"/>
    <col min="11" max="11" width="23" style="37" customWidth="1"/>
    <col min="12" max="12" width="12.85546875" style="86" customWidth="1"/>
    <col min="13" max="13" width="25.140625" style="37" customWidth="1"/>
    <col min="15" max="15" width="18" customWidth="1"/>
    <col min="16" max="16" width="15.85546875" customWidth="1"/>
  </cols>
  <sheetData>
    <row r="1" spans="1:15" s="132" customFormat="1" ht="24" customHeight="1" x14ac:dyDescent="0.25">
      <c r="A1" s="1494" t="str">
        <f>CONCATENATE("Смета №"," ",'МРР '!I7,)</f>
        <v>Смета № 12-01-02</v>
      </c>
      <c r="B1" s="1494"/>
      <c r="C1" s="1494"/>
      <c r="D1" s="1494"/>
      <c r="E1" s="1494"/>
      <c r="F1" s="1494"/>
      <c r="G1" s="1494"/>
      <c r="H1" s="1494"/>
      <c r="I1" s="1494"/>
      <c r="J1" s="1494"/>
      <c r="K1" s="1494"/>
      <c r="L1" s="1494"/>
      <c r="M1" s="1494"/>
    </row>
    <row r="2" spans="1:15" s="132" customFormat="1" ht="15.75" customHeight="1" x14ac:dyDescent="0.25">
      <c r="A2" s="1469" t="s">
        <v>145</v>
      </c>
      <c r="B2" s="1469"/>
      <c r="C2" s="1469"/>
      <c r="D2" s="1469"/>
      <c r="E2" s="1469"/>
      <c r="F2" s="1469"/>
      <c r="G2" s="1469"/>
      <c r="H2" s="1469"/>
      <c r="I2" s="1469"/>
      <c r="J2" s="1469"/>
      <c r="K2" s="1469"/>
      <c r="L2" s="1469"/>
      <c r="M2" s="1469"/>
    </row>
    <row r="3" spans="1:15" s="132" customFormat="1" ht="36" customHeight="1" x14ac:dyDescent="0.25">
      <c r="A3" s="1495" t="str">
        <f>База!D2</f>
        <v xml:space="preserve">Строительство ТП-10/0,4кВ с тр-ми 2х1000кВА, 2КЛ-10кВ от КЛ направлением ТП-10/0,4кВ № 30649 - ТП-10/0,4кВ № 21945 до сооруж. ТП-10/0,4кВ, 2КЛ-10кВ от ТП-10/0,4кВ № 30649 до сооруж. ТП-10/0,4кВ, в т.ч. ПИР: г.Москва, ул.Енисейская, вл.1
I-340307 </v>
      </c>
      <c r="B3" s="1496"/>
      <c r="C3" s="1496"/>
      <c r="D3" s="1496"/>
      <c r="E3" s="1496"/>
      <c r="F3" s="1496"/>
      <c r="G3" s="1496"/>
      <c r="H3" s="1496"/>
      <c r="I3" s="1496"/>
      <c r="J3" s="1496"/>
      <c r="K3" s="1496"/>
      <c r="L3" s="1496"/>
      <c r="M3" s="1496"/>
    </row>
    <row r="4" spans="1:15" s="133" customFormat="1" ht="15.75" x14ac:dyDescent="0.2">
      <c r="A4" s="479"/>
      <c r="B4" s="1497" t="s">
        <v>146</v>
      </c>
      <c r="C4" s="1497"/>
      <c r="D4" s="1497"/>
      <c r="E4" s="1497"/>
      <c r="F4" s="1497"/>
      <c r="G4" s="1497"/>
      <c r="H4" s="1497"/>
      <c r="I4" s="1497"/>
      <c r="J4" s="1497"/>
      <c r="K4" s="1497"/>
      <c r="L4" s="1497"/>
      <c r="M4" s="1497"/>
    </row>
    <row r="5" spans="1:15" s="133" customFormat="1" ht="15.75" x14ac:dyDescent="0.2">
      <c r="A5" s="479"/>
      <c r="B5" s="477"/>
      <c r="C5" s="477"/>
      <c r="D5" s="477"/>
      <c r="E5" s="477"/>
      <c r="F5" s="477"/>
      <c r="G5" s="477"/>
      <c r="H5" s="477"/>
      <c r="I5" s="477"/>
      <c r="J5" s="477"/>
      <c r="K5" s="477"/>
      <c r="L5" s="477"/>
      <c r="M5" s="477"/>
    </row>
    <row r="6" spans="1:15" s="133" customFormat="1" ht="15" customHeight="1" x14ac:dyDescent="0.2">
      <c r="A6" s="1498" t="s">
        <v>185</v>
      </c>
      <c r="B6" s="1498"/>
      <c r="C6" s="1498"/>
      <c r="D6" s="1498"/>
      <c r="E6" s="1498"/>
      <c r="F6" s="1498"/>
      <c r="G6" s="1498"/>
      <c r="H6" s="1498"/>
      <c r="I6" s="1498"/>
      <c r="J6" s="1498"/>
      <c r="K6" s="1498"/>
      <c r="L6" s="1498"/>
      <c r="M6" s="1498"/>
    </row>
    <row r="7" spans="1:15" s="133" customFormat="1" ht="15.75" x14ac:dyDescent="0.2">
      <c r="A7" s="479"/>
      <c r="B7" s="477"/>
      <c r="C7" s="477"/>
      <c r="D7" s="477"/>
      <c r="E7" s="477"/>
      <c r="F7" s="477"/>
      <c r="G7" s="477"/>
      <c r="H7" s="477"/>
      <c r="I7" s="477"/>
      <c r="J7" s="477"/>
      <c r="K7" s="477"/>
      <c r="L7" s="477"/>
      <c r="M7" s="477"/>
    </row>
    <row r="8" spans="1:15" s="132" customFormat="1" ht="15.75" x14ac:dyDescent="0.25">
      <c r="A8" s="480" t="s">
        <v>147</v>
      </c>
      <c r="B8" s="480"/>
      <c r="C8" s="480"/>
      <c r="D8" s="480"/>
      <c r="E8" s="481" t="s">
        <v>41</v>
      </c>
      <c r="F8" s="482"/>
      <c r="G8" s="480"/>
      <c r="H8" s="479"/>
      <c r="I8" s="1499"/>
      <c r="J8" s="1499"/>
      <c r="K8" s="1499"/>
      <c r="L8" s="1499"/>
      <c r="M8" s="1499"/>
    </row>
    <row r="9" spans="1:15" s="132" customFormat="1" ht="15.75" x14ac:dyDescent="0.25">
      <c r="A9" s="483" t="s">
        <v>148</v>
      </c>
      <c r="B9" s="484"/>
      <c r="C9" s="484"/>
      <c r="D9" s="483"/>
      <c r="E9" s="485" t="s">
        <v>382</v>
      </c>
      <c r="F9" s="482"/>
      <c r="G9" s="480"/>
      <c r="H9" s="480"/>
      <c r="I9" s="480"/>
      <c r="J9" s="479"/>
      <c r="K9" s="479"/>
      <c r="L9" s="479"/>
      <c r="M9" s="479"/>
    </row>
    <row r="10" spans="1:15" ht="13.5" thickBot="1" x14ac:dyDescent="0.25">
      <c r="A10" s="486"/>
      <c r="B10" s="486"/>
      <c r="C10" s="486"/>
      <c r="D10" s="486"/>
      <c r="E10" s="486"/>
      <c r="F10" s="486"/>
      <c r="G10" s="486"/>
      <c r="H10" s="487"/>
      <c r="I10" s="487"/>
      <c r="J10" s="487"/>
      <c r="K10" s="488"/>
      <c r="L10" s="487"/>
      <c r="M10" s="488"/>
    </row>
    <row r="11" spans="1:15" hidden="1" x14ac:dyDescent="0.2">
      <c r="A11" s="486"/>
      <c r="B11" s="486"/>
      <c r="C11" s="486"/>
      <c r="D11" s="486"/>
      <c r="E11" s="486"/>
      <c r="F11" s="486"/>
      <c r="G11" s="486"/>
      <c r="H11" s="487"/>
      <c r="I11" s="487"/>
      <c r="J11" s="487"/>
      <c r="K11" s="488"/>
      <c r="L11" s="487"/>
      <c r="M11" s="488"/>
    </row>
    <row r="12" spans="1:15" ht="18" customHeight="1" thickBot="1" x14ac:dyDescent="0.25">
      <c r="A12" s="1500" t="s">
        <v>149</v>
      </c>
      <c r="B12" s="1502" t="s">
        <v>150</v>
      </c>
      <c r="C12" s="1504" t="s">
        <v>186</v>
      </c>
      <c r="D12" s="1506" t="s">
        <v>152</v>
      </c>
      <c r="E12" s="1507"/>
      <c r="F12" s="1507"/>
      <c r="G12" s="1507"/>
      <c r="H12" s="1507"/>
      <c r="I12" s="1507"/>
      <c r="J12" s="1507"/>
      <c r="K12" s="1507"/>
      <c r="L12" s="1507"/>
      <c r="M12" s="1508"/>
    </row>
    <row r="13" spans="1:15" ht="79.5" customHeight="1" thickBot="1" x14ac:dyDescent="0.25">
      <c r="A13" s="1501"/>
      <c r="B13" s="1503"/>
      <c r="C13" s="1505"/>
      <c r="D13" s="452" t="s">
        <v>153</v>
      </c>
      <c r="E13" s="453" t="s">
        <v>154</v>
      </c>
      <c r="F13" s="453" t="s">
        <v>155</v>
      </c>
      <c r="G13" s="453" t="s">
        <v>279</v>
      </c>
      <c r="H13" s="1509" t="s">
        <v>465</v>
      </c>
      <c r="I13" s="1509"/>
      <c r="J13" s="454" t="s">
        <v>483</v>
      </c>
      <c r="K13" s="457" t="s">
        <v>158</v>
      </c>
      <c r="L13" s="462" t="str">
        <f>CONCATENATE("К-т инфляции "," ","( ",База!E3,")")</f>
        <v>К-т инфляции  ( 1 кв. 2026)</v>
      </c>
      <c r="M13" s="457" t="s">
        <v>159</v>
      </c>
      <c r="O13" s="236" t="s">
        <v>351</v>
      </c>
    </row>
    <row r="14" spans="1:15" s="122" customFormat="1" ht="36" customHeight="1" x14ac:dyDescent="0.2">
      <c r="A14" s="1510">
        <v>1</v>
      </c>
      <c r="B14" s="466" t="s">
        <v>187</v>
      </c>
      <c r="C14" s="467">
        <f>SUM(C15:C24)</f>
        <v>80.5</v>
      </c>
      <c r="D14" s="468" t="str">
        <f>IF(База!G4&lt;&gt;0,VLOOKUP(База!G4,'МРР '!M23:N24,2,0),0)</f>
        <v>МРР-4.2.04-22; Таб.3.3</v>
      </c>
      <c r="E14" s="448">
        <f>IF($O$14&lt;&gt;0,VLOOKUP($O$14,'МРР '!$B$4:$D$11,2,0),0)</f>
        <v>19000</v>
      </c>
      <c r="F14" s="448">
        <f>IF($O$14&lt;&gt;0,VLOOKUP($O$14,'МРР '!$B$4:$D$11,3,0),0)</f>
        <v>1160</v>
      </c>
      <c r="G14" s="449"/>
      <c r="H14" s="450"/>
      <c r="I14" s="451"/>
      <c r="J14" s="455"/>
      <c r="K14" s="458">
        <f>(E14+F14*C14)</f>
        <v>112380</v>
      </c>
      <c r="L14" s="463"/>
      <c r="M14" s="465"/>
      <c r="O14" s="237" t="s">
        <v>200</v>
      </c>
    </row>
    <row r="15" spans="1:15" s="122" customFormat="1" ht="20.25" customHeight="1" x14ac:dyDescent="0.2">
      <c r="A15" s="1510"/>
      <c r="B15" s="418" t="s">
        <v>188</v>
      </c>
      <c r="C15" s="444">
        <f>(80.5+80.5)/2</f>
        <v>80.5</v>
      </c>
      <c r="D15" s="469"/>
      <c r="E15" s="354"/>
      <c r="F15" s="354"/>
      <c r="G15" s="354"/>
      <c r="H15" s="355" t="str">
        <f>IF($B15&lt;&gt;0,VLOOKUP($B15,'МРР '!$G$30:$I$49,2,0),0)</f>
        <v>1+1*0,3</v>
      </c>
      <c r="I15" s="356">
        <f>IF($B15&lt;&gt;0,VLOOKUP($B15,'МРР '!G30:I49,3,0),0)</f>
        <v>1.3</v>
      </c>
      <c r="J15" s="456">
        <f>C15*100/$C$14</f>
        <v>100</v>
      </c>
      <c r="K15" s="459">
        <f>$K$14*I15*J15/100</f>
        <v>146094</v>
      </c>
      <c r="L15" s="425">
        <f>База!$E$4</f>
        <v>9.9540000000000006</v>
      </c>
      <c r="M15" s="459">
        <f>K15*L15</f>
        <v>1454219.68</v>
      </c>
    </row>
    <row r="16" spans="1:15" s="122" customFormat="1" ht="20.25" hidden="1" customHeight="1" x14ac:dyDescent="0.2">
      <c r="A16" s="1510"/>
      <c r="B16" s="418"/>
      <c r="C16" s="444">
        <v>0</v>
      </c>
      <c r="D16" s="469"/>
      <c r="E16" s="354"/>
      <c r="F16" s="354"/>
      <c r="G16" s="354"/>
      <c r="H16" s="355">
        <f>IF($B16&lt;&gt;0,VLOOKUP($B16,'МРР '!$G$30:$I$49,2,0),0)</f>
        <v>0</v>
      </c>
      <c r="I16" s="356">
        <f>IF($B16&lt;&gt;0,VLOOKUP($B16,'МРР '!G31:I50,3,0),0)</f>
        <v>0</v>
      </c>
      <c r="J16" s="456">
        <f>C16*100/$C$14</f>
        <v>0</v>
      </c>
      <c r="K16" s="459">
        <f>$K$14*I16*J16/100</f>
        <v>0</v>
      </c>
      <c r="L16" s="425">
        <f>База!$E$4</f>
        <v>9.9540000000000006</v>
      </c>
      <c r="M16" s="459">
        <f t="shared" ref="M16:M24" si="0">K16*L16</f>
        <v>0</v>
      </c>
    </row>
    <row r="17" spans="1:13" s="122" customFormat="1" ht="20.25" hidden="1" customHeight="1" x14ac:dyDescent="0.2">
      <c r="A17" s="1510"/>
      <c r="B17" s="418"/>
      <c r="C17" s="444">
        <v>0</v>
      </c>
      <c r="D17" s="469"/>
      <c r="E17" s="354"/>
      <c r="F17" s="354"/>
      <c r="G17" s="354"/>
      <c r="H17" s="355">
        <f>IF($B17&lt;&gt;0,VLOOKUP($B17,'МРР '!$G$30:$I$49,2,0),0)</f>
        <v>0</v>
      </c>
      <c r="I17" s="356">
        <f>IF($B17&lt;&gt;0,VLOOKUP($B17,'МРР '!G32:I51,3,0),0)</f>
        <v>0</v>
      </c>
      <c r="J17" s="456">
        <f t="shared" ref="J17:J24" si="1">C17*100/$C$14</f>
        <v>0</v>
      </c>
      <c r="K17" s="459">
        <f>$K$14*I17*J17/100</f>
        <v>0</v>
      </c>
      <c r="L17" s="425">
        <f>База!$E$4</f>
        <v>9.9540000000000006</v>
      </c>
      <c r="M17" s="459">
        <f t="shared" si="0"/>
        <v>0</v>
      </c>
    </row>
    <row r="18" spans="1:13" s="122" customFormat="1" ht="20.25" hidden="1" customHeight="1" x14ac:dyDescent="0.2">
      <c r="A18" s="1510"/>
      <c r="B18" s="418"/>
      <c r="C18" s="444">
        <v>0</v>
      </c>
      <c r="D18" s="469"/>
      <c r="E18" s="354"/>
      <c r="F18" s="354"/>
      <c r="G18" s="354"/>
      <c r="H18" s="355">
        <f>IF($B18&lt;&gt;0,VLOOKUP($B18,'МРР '!$G$30:$I$49,2,0),0)</f>
        <v>0</v>
      </c>
      <c r="I18" s="356">
        <f>IF($B18&lt;&gt;0,VLOOKUP($B18,'МРР '!G33:I52,3,0),0)</f>
        <v>0</v>
      </c>
      <c r="J18" s="456">
        <f>C18*100/$C$14</f>
        <v>0</v>
      </c>
      <c r="K18" s="459">
        <f t="shared" ref="K18:K24" si="2">$K$14*I18*J18/100</f>
        <v>0</v>
      </c>
      <c r="L18" s="425">
        <f>База!$E$4</f>
        <v>9.9540000000000006</v>
      </c>
      <c r="M18" s="459">
        <f t="shared" si="0"/>
        <v>0</v>
      </c>
    </row>
    <row r="19" spans="1:13" s="122" customFormat="1" ht="20.25" hidden="1" customHeight="1" x14ac:dyDescent="0.2">
      <c r="A19" s="1510"/>
      <c r="B19" s="418"/>
      <c r="C19" s="470">
        <v>0</v>
      </c>
      <c r="D19" s="469"/>
      <c r="E19" s="354"/>
      <c r="F19" s="354"/>
      <c r="G19" s="354"/>
      <c r="H19" s="355">
        <f>IF($B19&lt;&gt;0,VLOOKUP($B19,'МРР '!$G$30:$I$49,2,0),0)</f>
        <v>0</v>
      </c>
      <c r="I19" s="356">
        <f>IF($B19&lt;&gt;0,VLOOKUP($B19,'МРР '!G34:I53,3,0),0)</f>
        <v>0</v>
      </c>
      <c r="J19" s="456">
        <f t="shared" si="1"/>
        <v>0</v>
      </c>
      <c r="K19" s="459">
        <f t="shared" si="2"/>
        <v>0</v>
      </c>
      <c r="L19" s="425">
        <f>База!$E$4</f>
        <v>9.9540000000000006</v>
      </c>
      <c r="M19" s="459">
        <f t="shared" si="0"/>
        <v>0</v>
      </c>
    </row>
    <row r="20" spans="1:13" s="122" customFormat="1" ht="20.25" hidden="1" customHeight="1" x14ac:dyDescent="0.2">
      <c r="A20" s="1510"/>
      <c r="B20" s="418"/>
      <c r="C20" s="470">
        <v>0</v>
      </c>
      <c r="D20" s="469"/>
      <c r="E20" s="354"/>
      <c r="F20" s="354"/>
      <c r="G20" s="354"/>
      <c r="H20" s="355">
        <f>IF($B20&lt;&gt;0,VLOOKUP($B20,'МРР '!$G$30:$I$49,2,0),0)</f>
        <v>0</v>
      </c>
      <c r="I20" s="356">
        <f>IF($B20&lt;&gt;0,VLOOKUP($B20,'МРР '!G35:I54,3,0),0)</f>
        <v>0</v>
      </c>
      <c r="J20" s="456">
        <f t="shared" si="1"/>
        <v>0</v>
      </c>
      <c r="K20" s="459">
        <f t="shared" si="2"/>
        <v>0</v>
      </c>
      <c r="L20" s="425">
        <f>База!$E$4</f>
        <v>9.9540000000000006</v>
      </c>
      <c r="M20" s="459">
        <f t="shared" si="0"/>
        <v>0</v>
      </c>
    </row>
    <row r="21" spans="1:13" s="122" customFormat="1" ht="20.25" hidden="1" customHeight="1" x14ac:dyDescent="0.2">
      <c r="A21" s="1510"/>
      <c r="B21" s="418"/>
      <c r="C21" s="470">
        <v>0</v>
      </c>
      <c r="D21" s="469"/>
      <c r="E21" s="354"/>
      <c r="F21" s="354"/>
      <c r="G21" s="354"/>
      <c r="H21" s="355">
        <f>IF($B21&lt;&gt;0,VLOOKUP($B21,'МРР '!$G$30:$I$49,2,0),0)</f>
        <v>0</v>
      </c>
      <c r="I21" s="356">
        <f>IF($B21&lt;&gt;0,VLOOKUP($B21,'МРР '!G36:I55,3,0),0)</f>
        <v>0</v>
      </c>
      <c r="J21" s="456">
        <f t="shared" si="1"/>
        <v>0</v>
      </c>
      <c r="K21" s="459">
        <f t="shared" si="2"/>
        <v>0</v>
      </c>
      <c r="L21" s="425">
        <f>База!$E$4</f>
        <v>9.9540000000000006</v>
      </c>
      <c r="M21" s="459">
        <f t="shared" si="0"/>
        <v>0</v>
      </c>
    </row>
    <row r="22" spans="1:13" s="122" customFormat="1" ht="20.25" hidden="1" customHeight="1" x14ac:dyDescent="0.2">
      <c r="A22" s="1510"/>
      <c r="B22" s="418"/>
      <c r="C22" s="470">
        <v>0</v>
      </c>
      <c r="D22" s="469"/>
      <c r="E22" s="354"/>
      <c r="F22" s="354"/>
      <c r="G22" s="354"/>
      <c r="H22" s="355">
        <f>IF($B22&lt;&gt;0,VLOOKUP($B22,'МРР '!$G$30:$I$49,2,0),0)</f>
        <v>0</v>
      </c>
      <c r="I22" s="356">
        <f>IF($B22&lt;&gt;0,VLOOKUP($B22,'МРР '!G37:I56,3,0),0)</f>
        <v>0</v>
      </c>
      <c r="J22" s="456">
        <f t="shared" si="1"/>
        <v>0</v>
      </c>
      <c r="K22" s="459">
        <f t="shared" si="2"/>
        <v>0</v>
      </c>
      <c r="L22" s="425">
        <f>База!$E$4</f>
        <v>9.9540000000000006</v>
      </c>
      <c r="M22" s="459">
        <f t="shared" si="0"/>
        <v>0</v>
      </c>
    </row>
    <row r="23" spans="1:13" s="122" customFormat="1" ht="20.25" hidden="1" customHeight="1" x14ac:dyDescent="0.2">
      <c r="A23" s="1510"/>
      <c r="B23" s="418"/>
      <c r="C23" s="470">
        <v>0</v>
      </c>
      <c r="D23" s="469"/>
      <c r="E23" s="354"/>
      <c r="F23" s="354"/>
      <c r="G23" s="354"/>
      <c r="H23" s="355">
        <f>IF($B23&lt;&gt;0,VLOOKUP($B23,'МРР '!$G$30:$I$49,2,0),0)</f>
        <v>0</v>
      </c>
      <c r="I23" s="356">
        <f>IF($B23&lt;&gt;0,VLOOKUP($B23,'МРР '!G38:I57,3,0),0)</f>
        <v>0</v>
      </c>
      <c r="J23" s="456">
        <f t="shared" si="1"/>
        <v>0</v>
      </c>
      <c r="K23" s="459">
        <f t="shared" si="2"/>
        <v>0</v>
      </c>
      <c r="L23" s="425">
        <f>База!$E$4</f>
        <v>9.9540000000000006</v>
      </c>
      <c r="M23" s="459">
        <f t="shared" si="0"/>
        <v>0</v>
      </c>
    </row>
    <row r="24" spans="1:13" s="122" customFormat="1" ht="20.25" hidden="1" customHeight="1" x14ac:dyDescent="0.2">
      <c r="A24" s="1510"/>
      <c r="B24" s="418"/>
      <c r="C24" s="470">
        <v>0</v>
      </c>
      <c r="D24" s="469"/>
      <c r="E24" s="354"/>
      <c r="F24" s="354"/>
      <c r="G24" s="354"/>
      <c r="H24" s="355">
        <f>IF($B24&lt;&gt;0,VLOOKUP($B24,'МРР '!$G$30:$I$49,2,0),0)</f>
        <v>0</v>
      </c>
      <c r="I24" s="356">
        <f>IF($B24&lt;&gt;0,VLOOKUP($B24,'МРР '!G39:I58,3,0),0)</f>
        <v>0</v>
      </c>
      <c r="J24" s="456">
        <f t="shared" si="1"/>
        <v>0</v>
      </c>
      <c r="K24" s="459">
        <f t="shared" si="2"/>
        <v>0</v>
      </c>
      <c r="L24" s="425">
        <f>База!$E$4</f>
        <v>9.9540000000000006</v>
      </c>
      <c r="M24" s="459">
        <f t="shared" si="0"/>
        <v>0</v>
      </c>
    </row>
    <row r="25" spans="1:13" s="122" customFormat="1" ht="18.75" customHeight="1" thickBot="1" x14ac:dyDescent="0.25">
      <c r="A25" s="1511"/>
      <c r="B25" s="471" t="s">
        <v>143</v>
      </c>
      <c r="C25" s="472"/>
      <c r="D25" s="473"/>
      <c r="E25" s="445"/>
      <c r="F25" s="445"/>
      <c r="G25" s="445"/>
      <c r="H25" s="445"/>
      <c r="I25" s="445"/>
      <c r="J25" s="446"/>
      <c r="K25" s="460">
        <f>SUM(K15:K24)</f>
        <v>146094</v>
      </c>
      <c r="L25" s="445"/>
      <c r="M25" s="460">
        <f>SUM(M15:M24)</f>
        <v>1454219.68</v>
      </c>
    </row>
    <row r="26" spans="1:13" s="122" customFormat="1" ht="15.75" hidden="1" x14ac:dyDescent="0.2">
      <c r="A26" s="447">
        <v>2</v>
      </c>
      <c r="B26" s="426" t="s">
        <v>180</v>
      </c>
      <c r="C26" s="427"/>
      <c r="D26" s="428"/>
      <c r="E26" s="427"/>
      <c r="F26" s="427"/>
      <c r="G26" s="427"/>
      <c r="H26" s="427"/>
      <c r="I26" s="427"/>
      <c r="J26" s="429"/>
      <c r="K26" s="415">
        <f>K25</f>
        <v>146094</v>
      </c>
      <c r="L26" s="427"/>
      <c r="M26" s="415">
        <f>M25</f>
        <v>1454219.68</v>
      </c>
    </row>
    <row r="27" spans="1:13" s="123" customFormat="1" ht="32.25" thickBot="1" x14ac:dyDescent="0.25">
      <c r="A27" s="478">
        <v>2</v>
      </c>
      <c r="B27" s="1471" t="s">
        <v>179</v>
      </c>
      <c r="C27" s="1472"/>
      <c r="D27" s="474" t="s">
        <v>425</v>
      </c>
      <c r="E27" s="475"/>
      <c r="F27" s="433"/>
      <c r="G27" s="433"/>
      <c r="H27" s="476"/>
      <c r="I27" s="435"/>
      <c r="J27" s="435"/>
      <c r="K27" s="461">
        <f>0.02*K25</f>
        <v>2921.88</v>
      </c>
      <c r="L27" s="464"/>
      <c r="M27" s="461">
        <f>0.02*M25</f>
        <v>29084.39</v>
      </c>
    </row>
    <row r="28" spans="1:13" s="123" customFormat="1" ht="19.5" thickBot="1" x14ac:dyDescent="0.25">
      <c r="A28" s="490"/>
      <c r="B28" s="491" t="s">
        <v>178</v>
      </c>
      <c r="C28" s="491"/>
      <c r="D28" s="491"/>
      <c r="E28" s="491"/>
      <c r="F28" s="492"/>
      <c r="G28" s="492"/>
      <c r="H28" s="493"/>
      <c r="I28" s="494"/>
      <c r="J28" s="494"/>
      <c r="K28" s="495">
        <f>K25+K27</f>
        <v>149015.88</v>
      </c>
      <c r="L28" s="496"/>
      <c r="M28" s="497">
        <f>M25+M27</f>
        <v>1483304.07</v>
      </c>
    </row>
    <row r="29" spans="1:13" s="134" customFormat="1" ht="18" customHeight="1" x14ac:dyDescent="0.35">
      <c r="A29" s="704"/>
      <c r="B29" s="704"/>
      <c r="C29" s="704"/>
      <c r="D29" s="705"/>
      <c r="E29" s="706"/>
      <c r="F29" s="706"/>
      <c r="G29" s="706"/>
      <c r="H29" s="707"/>
      <c r="I29" s="706"/>
      <c r="J29" s="707"/>
      <c r="K29" s="708"/>
      <c r="L29" s="708"/>
      <c r="M29" s="708"/>
    </row>
    <row r="30" spans="1:13" ht="21.6" hidden="1" customHeight="1" x14ac:dyDescent="0.2">
      <c r="A30" s="709"/>
      <c r="B30" s="690" t="s">
        <v>181</v>
      </c>
      <c r="C30" s="690"/>
      <c r="D30" s="690"/>
      <c r="E30" s="691"/>
      <c r="F30" s="690"/>
      <c r="G30" s="690"/>
      <c r="H30" s="691"/>
      <c r="I30" s="692"/>
      <c r="J30" s="692"/>
      <c r="K30" s="693">
        <f>0.18*K28</f>
        <v>26822.86</v>
      </c>
      <c r="L30" s="692"/>
      <c r="M30" s="693">
        <f>0.18*M28</f>
        <v>266994.73</v>
      </c>
    </row>
    <row r="31" spans="1:13" ht="24" hidden="1" customHeight="1" x14ac:dyDescent="0.2">
      <c r="A31" s="709"/>
      <c r="B31" s="690" t="s">
        <v>182</v>
      </c>
      <c r="C31" s="690"/>
      <c r="D31" s="690"/>
      <c r="E31" s="691"/>
      <c r="F31" s="690"/>
      <c r="G31" s="690"/>
      <c r="H31" s="691"/>
      <c r="I31" s="694"/>
      <c r="J31" s="692"/>
      <c r="K31" s="687">
        <f>SUM(K28:K30)</f>
        <v>175838.74</v>
      </c>
      <c r="L31" s="695"/>
      <c r="M31" s="687">
        <f>SUM(M28:M30)</f>
        <v>1750298.8</v>
      </c>
    </row>
    <row r="32" spans="1:13" ht="24" customHeight="1" x14ac:dyDescent="0.2">
      <c r="A32" s="486"/>
      <c r="B32" s="486"/>
      <c r="C32" s="486"/>
      <c r="D32" s="486"/>
      <c r="E32" s="486"/>
      <c r="F32" s="486"/>
      <c r="G32" s="486"/>
      <c r="H32" s="487"/>
      <c r="I32" s="487"/>
      <c r="J32" s="487"/>
      <c r="K32" s="488"/>
      <c r="L32" s="487"/>
      <c r="M32" s="488"/>
    </row>
    <row r="33" spans="1:16" s="126" customFormat="1" ht="15.75" x14ac:dyDescent="0.2">
      <c r="A33" s="486"/>
      <c r="B33" s="696" t="s">
        <v>184</v>
      </c>
      <c r="C33" s="697"/>
      <c r="D33" s="696"/>
      <c r="E33" s="698"/>
      <c r="F33" s="698"/>
      <c r="G33" s="698"/>
      <c r="H33" s="699"/>
      <c r="I33" s="698"/>
      <c r="J33" s="700" t="str">
        <f>База!S2</f>
        <v>Левицкая М.В.</v>
      </c>
      <c r="K33" s="710"/>
      <c r="L33" s="702"/>
      <c r="M33" s="486"/>
    </row>
    <row r="34" spans="1:16" s="126" customFormat="1" ht="12" customHeight="1" x14ac:dyDescent="0.2">
      <c r="A34" s="486"/>
      <c r="B34" s="696"/>
      <c r="C34" s="697"/>
      <c r="D34" s="696"/>
      <c r="E34" s="702"/>
      <c r="F34" s="702"/>
      <c r="G34" s="702"/>
      <c r="H34" s="700"/>
      <c r="I34" s="702"/>
      <c r="J34" s="700"/>
      <c r="K34" s="710"/>
      <c r="L34" s="702"/>
      <c r="M34" s="486"/>
      <c r="P34" s="128">
        <f>M28+'ПИР КЛ 10кВ'!L31</f>
        <v>1893948.02</v>
      </c>
    </row>
    <row r="35" spans="1:16" s="126" customFormat="1" ht="21.75" customHeight="1" x14ac:dyDescent="0.2">
      <c r="A35" s="486"/>
      <c r="B35" s="696" t="s">
        <v>95</v>
      </c>
      <c r="C35" s="697"/>
      <c r="D35" s="696"/>
      <c r="E35" s="698"/>
      <c r="F35" s="698"/>
      <c r="G35" s="698"/>
      <c r="H35" s="699"/>
      <c r="I35" s="698"/>
      <c r="J35" s="700"/>
      <c r="K35" s="710"/>
      <c r="L35" s="702"/>
      <c r="M35" s="486"/>
    </row>
    <row r="36" spans="1:16" s="131" customFormat="1" ht="24" customHeight="1" x14ac:dyDescent="0.25">
      <c r="A36" s="486"/>
      <c r="B36" s="702"/>
      <c r="C36" s="702"/>
      <c r="D36" s="702"/>
      <c r="E36" s="702"/>
      <c r="F36" s="702"/>
      <c r="G36" s="700"/>
      <c r="H36" s="700"/>
      <c r="I36" s="700"/>
      <c r="J36" s="710"/>
      <c r="K36" s="700"/>
      <c r="L36" s="710"/>
      <c r="M36" s="711"/>
    </row>
    <row r="38" spans="1:16" x14ac:dyDescent="0.2">
      <c r="D38" s="1"/>
    </row>
  </sheetData>
  <mergeCells count="13">
    <mergeCell ref="I8:M8"/>
    <mergeCell ref="B27:C27"/>
    <mergeCell ref="A12:A13"/>
    <mergeCell ref="B12:B13"/>
    <mergeCell ref="C12:C13"/>
    <mergeCell ref="D12:M12"/>
    <mergeCell ref="H13:I13"/>
    <mergeCell ref="A14:A25"/>
    <mergeCell ref="A1:M1"/>
    <mergeCell ref="A2:M2"/>
    <mergeCell ref="A3:M3"/>
    <mergeCell ref="B4:M4"/>
    <mergeCell ref="A6:M6"/>
  </mergeCells>
  <pageMargins left="0.39370078740157483" right="0.39370078740157483" top="0.51181102362204722" bottom="0.78740157480314965" header="0.51181102362204722" footer="0.51181102362204722"/>
  <pageSetup paperSize="9" scale="63" orientation="landscape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'МРР '!$B$4:$B$11</xm:f>
          </x14:formula1>
          <xm:sqref>O14</xm:sqref>
        </x14:dataValidation>
        <x14:dataValidation type="list" allowBlank="1" showInputMessage="1" showErrorMessage="1">
          <x14:formula1>
            <xm:f>'МРР '!$G$30:$G$49</xm:f>
          </x14:formula1>
          <xm:sqref>B15:B24</xm:sqref>
        </x14:dataValidation>
        <x14:dataValidation type="list" allowBlank="1" showInputMessage="1" showErrorMessage="1">
          <x14:formula1>
            <xm:f>'МРР '!$N$23:$N$24</xm:f>
          </x14:formula1>
          <xm:sqref>D14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view="pageBreakPreview" zoomScaleNormal="100" zoomScaleSheetLayoutView="100" workbookViewId="0">
      <selection activeCell="D26" sqref="D26"/>
    </sheetView>
  </sheetViews>
  <sheetFormatPr defaultColWidth="9.140625" defaultRowHeight="12.75" x14ac:dyDescent="0.2"/>
  <cols>
    <col min="1" max="1" width="6.28515625" style="174" customWidth="1"/>
    <col min="2" max="2" width="16.42578125" style="174" customWidth="1"/>
    <col min="3" max="3" width="51.28515625" style="174" customWidth="1"/>
    <col min="4" max="4" width="24.85546875" style="174" customWidth="1"/>
    <col min="5" max="5" width="19.140625" style="174" customWidth="1"/>
    <col min="6" max="6" width="10.140625" style="174" bestFit="1" customWidth="1"/>
    <col min="7" max="7" width="10.140625" style="175" bestFit="1" customWidth="1"/>
    <col min="8" max="8" width="14.28515625" style="174" customWidth="1"/>
    <col min="9" max="16384" width="9.140625" style="174"/>
  </cols>
  <sheetData>
    <row r="1" spans="1:9" x14ac:dyDescent="0.2">
      <c r="A1" s="371"/>
      <c r="B1" s="371"/>
      <c r="C1" s="371"/>
      <c r="D1" s="371"/>
      <c r="E1" s="371"/>
    </row>
    <row r="2" spans="1:9" s="162" customFormat="1" ht="15.75" customHeight="1" x14ac:dyDescent="0.2">
      <c r="A2" s="1385" t="str">
        <f>CONCATENATE("Смета №","",'МРР '!I8,)</f>
        <v>Смета №12-01-03</v>
      </c>
      <c r="B2" s="1385"/>
      <c r="C2" s="1385"/>
      <c r="D2" s="1385"/>
      <c r="E2" s="1385"/>
      <c r="G2" s="163"/>
    </row>
    <row r="3" spans="1:9" s="162" customFormat="1" ht="15.75" x14ac:dyDescent="0.25">
      <c r="A3" s="372"/>
      <c r="B3" s="373"/>
      <c r="C3" s="373"/>
      <c r="D3" s="373"/>
      <c r="E3" s="373"/>
      <c r="G3" s="163"/>
    </row>
    <row r="4" spans="1:9" s="169" customFormat="1" ht="18.75" customHeight="1" x14ac:dyDescent="0.2">
      <c r="A4" s="1514" t="s">
        <v>481</v>
      </c>
      <c r="B4" s="1514"/>
      <c r="C4" s="1514"/>
      <c r="D4" s="1514"/>
      <c r="E4" s="1514"/>
      <c r="G4" s="170"/>
    </row>
    <row r="5" spans="1:9" s="169" customFormat="1" ht="47.25" customHeight="1" x14ac:dyDescent="0.2">
      <c r="A5" s="1515" t="str">
        <f>База!D2</f>
        <v xml:space="preserve">Строительство ТП-10/0,4кВ с тр-ми 2х1000кВА, 2КЛ-10кВ от КЛ направлением ТП-10/0,4кВ № 30649 - ТП-10/0,4кВ № 21945 до сооруж. ТП-10/0,4кВ, 2КЛ-10кВ от ТП-10/0,4кВ № 30649 до сооруж. ТП-10/0,4кВ, в т.ч. ПИР: г.Москва, ул.Енисейская, вл.1
I-340307 </v>
      </c>
      <c r="B5" s="1515"/>
      <c r="C5" s="1515"/>
      <c r="D5" s="1515"/>
      <c r="E5" s="1515"/>
      <c r="G5" s="170"/>
    </row>
    <row r="6" spans="1:9" s="169" customFormat="1" ht="16.5" customHeight="1" thickBot="1" x14ac:dyDescent="0.25">
      <c r="A6" s="374"/>
      <c r="B6" s="375"/>
      <c r="C6" s="375"/>
      <c r="D6" s="375"/>
      <c r="E6" s="375"/>
      <c r="G6" s="170"/>
    </row>
    <row r="7" spans="1:9" ht="43.5" thickBot="1" x14ac:dyDescent="0.25">
      <c r="A7" s="376" t="s">
        <v>16</v>
      </c>
      <c r="B7" s="376" t="s">
        <v>247</v>
      </c>
      <c r="C7" s="376" t="s">
        <v>248</v>
      </c>
      <c r="D7" s="376" t="s">
        <v>249</v>
      </c>
      <c r="E7" s="376" t="s">
        <v>460</v>
      </c>
      <c r="I7" s="174" t="s">
        <v>183</v>
      </c>
    </row>
    <row r="8" spans="1:9" ht="15.75" thickBot="1" x14ac:dyDescent="0.25">
      <c r="A8" s="377">
        <v>1</v>
      </c>
      <c r="B8" s="378">
        <v>2</v>
      </c>
      <c r="C8" s="378">
        <v>3</v>
      </c>
      <c r="D8" s="378">
        <v>4</v>
      </c>
      <c r="E8" s="379">
        <v>5</v>
      </c>
    </row>
    <row r="9" spans="1:9" ht="40.5" customHeight="1" x14ac:dyDescent="0.2">
      <c r="A9" s="1519">
        <v>1</v>
      </c>
      <c r="B9" s="1516" t="s">
        <v>729</v>
      </c>
      <c r="C9" s="380" t="str">
        <f>CONCATENATE("Справочник  базовых цен на проектные работы для строительства в городе Москве"," ",База!G4,)</f>
        <v>Справочник  базовых цен на проектные работы для строительства в городе Москве МРР-4.2.04-22</v>
      </c>
      <c r="D9" s="1017"/>
      <c r="E9" s="1522" t="str">
        <f>CONCATENATE(D10,"*",D11,"*",D12,"*",D13,"*",D14,"*",D15,"*",D16,"*",D19,"*",D28)</f>
        <v>90900*1*1*0,3*1*1*1*0,926*9,954</v>
      </c>
    </row>
    <row r="10" spans="1:9" ht="23.25" customHeight="1" thickBot="1" x14ac:dyDescent="0.25">
      <c r="A10" s="1520"/>
      <c r="B10" s="1516"/>
      <c r="C10" s="381" t="s">
        <v>730</v>
      </c>
      <c r="D10" s="382">
        <v>90900</v>
      </c>
      <c r="E10" s="1522"/>
      <c r="H10" s="178"/>
    </row>
    <row r="11" spans="1:9" ht="23.25" hidden="1" customHeight="1" thickBot="1" x14ac:dyDescent="0.25">
      <c r="A11" s="1520"/>
      <c r="B11" s="1517"/>
      <c r="C11" s="351"/>
      <c r="D11" s="383">
        <f>IF($C11&lt;&gt;0,VLOOKUP($C11,'МРР '!$A$67:$B$76,2,0),1)</f>
        <v>1</v>
      </c>
      <c r="E11" s="1522"/>
      <c r="H11" s="179"/>
    </row>
    <row r="12" spans="1:9" ht="23.25" hidden="1" customHeight="1" thickBot="1" x14ac:dyDescent="0.25">
      <c r="A12" s="1520"/>
      <c r="B12" s="1517"/>
      <c r="C12" s="351"/>
      <c r="D12" s="383">
        <f>IF($C12&lt;&gt;0,VLOOKUP($C12,'МРР '!$A$67:$B$76,2,0),1)</f>
        <v>1</v>
      </c>
      <c r="E12" s="1522"/>
      <c r="H12" s="178"/>
    </row>
    <row r="13" spans="1:9" ht="23.25" customHeight="1" thickBot="1" x14ac:dyDescent="0.25">
      <c r="A13" s="1520"/>
      <c r="B13" s="1517"/>
      <c r="C13" s="351" t="s">
        <v>471</v>
      </c>
      <c r="D13" s="383">
        <f>IF($C13&lt;&gt;0,VLOOKUP($C13,'МРР '!$A$67:$B$76,2,0),1)</f>
        <v>0.3</v>
      </c>
      <c r="E13" s="1522"/>
      <c r="H13" s="178"/>
    </row>
    <row r="14" spans="1:9" ht="23.25" hidden="1" customHeight="1" thickBot="1" x14ac:dyDescent="0.25">
      <c r="A14" s="1520"/>
      <c r="B14" s="1517"/>
      <c r="C14" s="351"/>
      <c r="D14" s="383">
        <f>IF($C14&lt;&gt;0,VLOOKUP($C14,'МРР '!$A$67:$B$76,2,0),1)</f>
        <v>1</v>
      </c>
      <c r="E14" s="1522"/>
      <c r="H14" s="178"/>
    </row>
    <row r="15" spans="1:9" ht="23.25" hidden="1" customHeight="1" thickBot="1" x14ac:dyDescent="0.25">
      <c r="A15" s="1520"/>
      <c r="B15" s="1517"/>
      <c r="C15" s="351"/>
      <c r="D15" s="383">
        <f>IF($C15&lt;&gt;0,VLOOKUP($C15,'МРР '!$A$67:$B$76,2,0),1)</f>
        <v>1</v>
      </c>
      <c r="E15" s="1522"/>
      <c r="H15" s="178"/>
    </row>
    <row r="16" spans="1:9" ht="23.25" hidden="1" customHeight="1" thickBot="1" x14ac:dyDescent="0.25">
      <c r="A16" s="1520"/>
      <c r="B16" s="1517"/>
      <c r="C16" s="351"/>
      <c r="D16" s="383">
        <f>IF($C16&lt;&gt;0,VLOOKUP($C16,'МРР '!$A$67:$B$76,2,0),1)</f>
        <v>1</v>
      </c>
      <c r="E16" s="1522"/>
      <c r="H16" s="178"/>
    </row>
    <row r="17" spans="1:9" ht="23.25" hidden="1" customHeight="1" thickBot="1" x14ac:dyDescent="0.25">
      <c r="A17" s="1520"/>
      <c r="B17" s="1517"/>
      <c r="C17" s="351"/>
      <c r="D17" s="383"/>
      <c r="E17" s="1522"/>
      <c r="H17" s="178"/>
    </row>
    <row r="18" spans="1:9" ht="23.25" hidden="1" customHeight="1" thickBot="1" x14ac:dyDescent="0.25">
      <c r="A18" s="1520"/>
      <c r="B18" s="1517"/>
      <c r="C18" s="351"/>
      <c r="D18" s="383">
        <v>1</v>
      </c>
      <c r="E18" s="1522"/>
      <c r="H18" s="178"/>
    </row>
    <row r="19" spans="1:9" ht="36" customHeight="1" x14ac:dyDescent="0.2">
      <c r="A19" s="1520"/>
      <c r="B19" s="1517"/>
      <c r="C19" s="838" t="s">
        <v>482</v>
      </c>
      <c r="D19" s="376">
        <f>SUM(D20:D26)</f>
        <v>0.92600000000000005</v>
      </c>
      <c r="E19" s="1522"/>
      <c r="H19" s="178"/>
    </row>
    <row r="20" spans="1:9" ht="23.25" hidden="1" customHeight="1" x14ac:dyDescent="0.2">
      <c r="A20" s="1520"/>
      <c r="B20" s="1516"/>
      <c r="C20" s="1016" t="s">
        <v>472</v>
      </c>
      <c r="D20" s="840"/>
      <c r="E20" s="1523"/>
      <c r="H20" s="178"/>
    </row>
    <row r="21" spans="1:9" ht="23.25" customHeight="1" x14ac:dyDescent="0.2">
      <c r="A21" s="1520"/>
      <c r="B21" s="1516"/>
      <c r="C21" s="1017" t="s">
        <v>473</v>
      </c>
      <c r="D21" s="841">
        <f>9.1/100</f>
        <v>9.0999999999999998E-2</v>
      </c>
      <c r="E21" s="1523"/>
      <c r="H21" s="178"/>
    </row>
    <row r="22" spans="1:9" ht="23.25" customHeight="1" x14ac:dyDescent="0.2">
      <c r="A22" s="1520"/>
      <c r="B22" s="1516"/>
      <c r="C22" s="1017" t="s">
        <v>474</v>
      </c>
      <c r="D22" s="841">
        <f>22.1/100</f>
        <v>0.221</v>
      </c>
      <c r="E22" s="1523"/>
      <c r="H22" s="178"/>
    </row>
    <row r="23" spans="1:9" ht="23.25" hidden="1" customHeight="1" x14ac:dyDescent="0.2">
      <c r="A23" s="1520"/>
      <c r="B23" s="1516"/>
      <c r="C23" s="1017" t="s">
        <v>475</v>
      </c>
      <c r="D23" s="841"/>
      <c r="E23" s="1523"/>
      <c r="H23" s="178"/>
    </row>
    <row r="24" spans="1:9" ht="23.25" customHeight="1" x14ac:dyDescent="0.2">
      <c r="A24" s="1520"/>
      <c r="B24" s="1516"/>
      <c r="C24" s="1017" t="s">
        <v>476</v>
      </c>
      <c r="D24" s="841">
        <f>56.8/100</f>
        <v>0.56799999999999995</v>
      </c>
      <c r="E24" s="1523"/>
      <c r="H24" s="178"/>
    </row>
    <row r="25" spans="1:9" ht="23.25" customHeight="1" x14ac:dyDescent="0.2">
      <c r="A25" s="1520"/>
      <c r="B25" s="1516"/>
      <c r="C25" s="1017" t="s">
        <v>477</v>
      </c>
      <c r="D25" s="841">
        <f>2.6/100</f>
        <v>2.5999999999999999E-2</v>
      </c>
      <c r="E25" s="1523"/>
      <c r="H25" s="178"/>
    </row>
    <row r="26" spans="1:9" ht="23.25" customHeight="1" thickBot="1" x14ac:dyDescent="0.25">
      <c r="A26" s="1520"/>
      <c r="B26" s="1516"/>
      <c r="C26" s="1018" t="s">
        <v>478</v>
      </c>
      <c r="D26" s="842">
        <f>2/100</f>
        <v>0.02</v>
      </c>
      <c r="E26" s="1523"/>
      <c r="H26" s="178"/>
    </row>
    <row r="27" spans="1:9" ht="23.25" hidden="1" customHeight="1" thickBot="1" x14ac:dyDescent="0.25">
      <c r="A27" s="1520"/>
      <c r="B27" s="1517"/>
      <c r="C27" s="839"/>
      <c r="D27" s="1015"/>
      <c r="E27" s="1522"/>
      <c r="H27" s="178"/>
    </row>
    <row r="28" spans="1:9" ht="48" customHeight="1" thickBot="1" x14ac:dyDescent="0.25">
      <c r="A28" s="1521"/>
      <c r="B28" s="1518"/>
      <c r="C28" s="1014" t="str">
        <f>CONCATENATE("Коэффициент пересчета стоимости проектных работ на "," ", База!E3," ",База!L3)</f>
        <v>Коэффициент пересчета стоимости проектных работ на  1 кв. 2026 г.</v>
      </c>
      <c r="D28" s="385">
        <f>База!E4</f>
        <v>9.9540000000000006</v>
      </c>
      <c r="E28" s="1524"/>
    </row>
    <row r="29" spans="1:9" ht="15.75" thickBot="1" x14ac:dyDescent="0.25">
      <c r="A29" s="386"/>
      <c r="B29" s="1401" t="s">
        <v>51</v>
      </c>
      <c r="C29" s="1525"/>
      <c r="D29" s="385"/>
      <c r="E29" s="387">
        <f>D10*D13*D19*D28</f>
        <v>251358.61</v>
      </c>
      <c r="H29" s="175"/>
    </row>
    <row r="30" spans="1:9" ht="15.75" thickBot="1" x14ac:dyDescent="0.25">
      <c r="A30" s="384"/>
      <c r="B30" s="1401" t="s">
        <v>257</v>
      </c>
      <c r="C30" s="1525"/>
      <c r="D30" s="388">
        <v>0.02</v>
      </c>
      <c r="E30" s="389">
        <f>E29*2%</f>
        <v>5027.17</v>
      </c>
      <c r="G30" s="175">
        <f>D10*D13*D19*D28</f>
        <v>251358.61</v>
      </c>
      <c r="H30" s="175"/>
    </row>
    <row r="31" spans="1:9" s="175" customFormat="1" ht="15.75" thickBot="1" x14ac:dyDescent="0.25">
      <c r="A31" s="384"/>
      <c r="B31" s="1512" t="s">
        <v>115</v>
      </c>
      <c r="C31" s="1512"/>
      <c r="D31" s="1512"/>
      <c r="E31" s="389">
        <f>E29+E30</f>
        <v>256385.78</v>
      </c>
      <c r="H31" s="174"/>
      <c r="I31" s="174"/>
    </row>
    <row r="32" spans="1:9" s="175" customFormat="1" ht="15" x14ac:dyDescent="0.2">
      <c r="A32" s="390"/>
      <c r="B32" s="391"/>
      <c r="C32" s="391"/>
      <c r="D32" s="391"/>
      <c r="E32" s="392"/>
      <c r="H32" s="174"/>
      <c r="I32" s="174"/>
    </row>
    <row r="33" spans="1:9" s="175" customFormat="1" ht="15" hidden="1" x14ac:dyDescent="0.2">
      <c r="A33" s="390"/>
      <c r="B33" s="391"/>
      <c r="C33" s="391"/>
      <c r="D33" s="391"/>
      <c r="E33" s="392"/>
      <c r="H33" s="174"/>
      <c r="I33" s="174"/>
    </row>
    <row r="34" spans="1:9" s="175" customFormat="1" ht="15" hidden="1" x14ac:dyDescent="0.2">
      <c r="A34" s="390"/>
      <c r="B34" s="391"/>
      <c r="C34" s="391"/>
      <c r="D34" s="391"/>
      <c r="E34" s="392"/>
      <c r="H34" s="174"/>
      <c r="I34" s="174"/>
    </row>
    <row r="35" spans="1:9" s="175" customFormat="1" ht="15" x14ac:dyDescent="0.2">
      <c r="A35" s="390"/>
      <c r="B35" s="391"/>
      <c r="C35" s="391"/>
      <c r="D35" s="391"/>
      <c r="E35" s="392"/>
      <c r="H35" s="174"/>
      <c r="I35" s="174"/>
    </row>
    <row r="36" spans="1:9" s="175" customFormat="1" ht="15" x14ac:dyDescent="0.2">
      <c r="A36" s="393"/>
      <c r="B36" s="394"/>
      <c r="C36" s="395"/>
      <c r="D36" s="394"/>
      <c r="E36" s="394"/>
      <c r="F36" s="174"/>
      <c r="H36" s="174"/>
      <c r="I36" s="174"/>
    </row>
    <row r="37" spans="1:9" s="175" customFormat="1" ht="14.25" customHeight="1" x14ac:dyDescent="0.2">
      <c r="A37" s="393"/>
      <c r="B37" s="396" t="s">
        <v>116</v>
      </c>
      <c r="C37" s="397"/>
      <c r="D37" s="396" t="str">
        <f>База!S2</f>
        <v>Левицкая М.В.</v>
      </c>
      <c r="E37" s="396"/>
      <c r="F37" s="174"/>
      <c r="H37" s="174"/>
      <c r="I37" s="174"/>
    </row>
    <row r="38" spans="1:9" s="175" customFormat="1" ht="15" x14ac:dyDescent="0.2">
      <c r="A38" s="393"/>
      <c r="B38" s="394"/>
      <c r="C38" s="394"/>
      <c r="D38" s="394"/>
      <c r="E38" s="394"/>
      <c r="F38" s="174"/>
      <c r="H38" s="174"/>
      <c r="I38" s="174"/>
    </row>
    <row r="39" spans="1:9" s="175" customFormat="1" ht="14.25" x14ac:dyDescent="0.2">
      <c r="A39" s="190"/>
      <c r="B39" s="1513" t="s">
        <v>117</v>
      </c>
      <c r="C39" s="1513"/>
      <c r="D39" s="1513"/>
      <c r="E39" s="1513"/>
      <c r="F39" s="174"/>
      <c r="H39" s="174"/>
      <c r="I39" s="174"/>
    </row>
    <row r="46" spans="1:9" x14ac:dyDescent="0.2">
      <c r="D46" s="175"/>
    </row>
    <row r="50" spans="4:4" x14ac:dyDescent="0.2">
      <c r="D50" s="175"/>
    </row>
    <row r="51" spans="4:4" x14ac:dyDescent="0.2">
      <c r="D51" s="175"/>
    </row>
  </sheetData>
  <mergeCells count="10">
    <mergeCell ref="A2:E2"/>
    <mergeCell ref="B31:D31"/>
    <mergeCell ref="B39:E39"/>
    <mergeCell ref="A4:E4"/>
    <mergeCell ref="A5:E5"/>
    <mergeCell ref="B9:B28"/>
    <mergeCell ref="A9:A28"/>
    <mergeCell ref="E9:E28"/>
    <mergeCell ref="B29:C29"/>
    <mergeCell ref="B30:C30"/>
  </mergeCells>
  <pageMargins left="0.75" right="0.75" top="1" bottom="1" header="0.5" footer="0.5"/>
  <pageSetup paperSize="9" scale="68" orientation="portrait" r:id="rId1"/>
  <headerFooter alignWithMargins="0"/>
  <colBreaks count="1" manualBreakCount="1">
    <brk id="5" max="27" man="1"/>
  </colBreaks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'МРР '!$A$72</xm:f>
          </x14:formula1>
          <xm:sqref>C16 C18</xm:sqref>
        </x14:dataValidation>
        <x14:dataValidation type="list" allowBlank="1" showInputMessage="1" showErrorMessage="1">
          <x14:formula1>
            <xm:f>'МРР '!$A$67</xm:f>
          </x14:formula1>
          <xm:sqref>C11</xm:sqref>
        </x14:dataValidation>
        <x14:dataValidation type="list" allowBlank="1" showInputMessage="1" showErrorMessage="1">
          <x14:formula1>
            <xm:f>'МРР '!$A$68</xm:f>
          </x14:formula1>
          <xm:sqref>C12</xm:sqref>
        </x14:dataValidation>
        <x14:dataValidation type="list" allowBlank="1" showInputMessage="1" showErrorMessage="1">
          <x14:formula1>
            <xm:f>'МРР '!$A$69</xm:f>
          </x14:formula1>
          <xm:sqref>C13</xm:sqref>
        </x14:dataValidation>
        <x14:dataValidation type="list" allowBlank="1" showInputMessage="1" showErrorMessage="1">
          <x14:formula1>
            <xm:f>'МРР '!$A$70</xm:f>
          </x14:formula1>
          <xm:sqref>C14</xm:sqref>
        </x14:dataValidation>
        <x14:dataValidation type="list" allowBlank="1" showInputMessage="1" showErrorMessage="1">
          <x14:formula1>
            <xm:f>'МРР '!$A$71</xm:f>
          </x14:formula1>
          <xm:sqref>C15</xm:sqref>
        </x14:dataValidation>
        <x14:dataValidation type="list" allowBlank="1" showInputMessage="1" showErrorMessage="1">
          <x14:formula1>
            <xm:f>'МРР '!$A$73</xm:f>
          </x14:formula1>
          <xm:sqref>C17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9"/>
  <sheetViews>
    <sheetView view="pageBreakPreview" topLeftCell="A7" zoomScaleNormal="100" zoomScaleSheetLayoutView="100" workbookViewId="0">
      <selection activeCell="D11" sqref="D11"/>
    </sheetView>
  </sheetViews>
  <sheetFormatPr defaultColWidth="9.140625" defaultRowHeight="12.75" x14ac:dyDescent="0.2"/>
  <cols>
    <col min="1" max="1" width="6.28515625" style="174" customWidth="1"/>
    <col min="2" max="2" width="23.28515625" style="174" customWidth="1"/>
    <col min="3" max="3" width="40" style="174" customWidth="1"/>
    <col min="4" max="4" width="24.85546875" style="174" customWidth="1"/>
    <col min="5" max="5" width="19.140625" style="174" customWidth="1"/>
    <col min="6" max="6" width="10.140625" style="174" bestFit="1" customWidth="1"/>
    <col min="7" max="7" width="10.140625" style="175" bestFit="1" customWidth="1"/>
    <col min="8" max="8" width="14.28515625" style="174" customWidth="1"/>
    <col min="9" max="16384" width="9.140625" style="174"/>
  </cols>
  <sheetData>
    <row r="2" spans="1:9" s="162" customFormat="1" ht="15.75" customHeight="1" x14ac:dyDescent="0.2">
      <c r="A2" s="1526" t="str">
        <f>CONCATENATE('Сводная ПИР'!C65," ",'Сводная ПИР'!C27)</f>
        <v xml:space="preserve"> 12-01-04</v>
      </c>
      <c r="B2" s="1526"/>
      <c r="C2" s="1526"/>
      <c r="D2" s="1526"/>
      <c r="E2" s="1526"/>
      <c r="G2" s="163"/>
    </row>
    <row r="3" spans="1:9" s="162" customFormat="1" ht="15.75" x14ac:dyDescent="0.25">
      <c r="A3" s="164"/>
      <c r="B3" s="161"/>
      <c r="C3" s="161"/>
      <c r="D3" s="161"/>
      <c r="E3" s="161"/>
      <c r="G3" s="163"/>
    </row>
    <row r="4" spans="1:9" s="166" customFormat="1" ht="15.75" customHeight="1" x14ac:dyDescent="0.25">
      <c r="A4" s="1528" t="s">
        <v>278</v>
      </c>
      <c r="B4" s="1528"/>
      <c r="C4" s="1528"/>
      <c r="D4" s="1528"/>
      <c r="E4" s="1528"/>
      <c r="G4" s="167"/>
    </row>
    <row r="5" spans="1:9" s="166" customFormat="1" ht="15.75" customHeight="1" x14ac:dyDescent="0.25">
      <c r="A5" s="168"/>
      <c r="B5" s="165"/>
      <c r="C5" s="165"/>
      <c r="D5" s="165"/>
      <c r="E5" s="165"/>
      <c r="G5" s="167"/>
    </row>
    <row r="6" spans="1:9" s="169" customFormat="1" ht="18.75" customHeight="1" x14ac:dyDescent="0.2">
      <c r="A6" s="1529" t="s">
        <v>246</v>
      </c>
      <c r="B6" s="1529"/>
      <c r="C6" s="1529"/>
      <c r="D6" s="1529"/>
      <c r="E6" s="1529"/>
      <c r="G6" s="170"/>
    </row>
    <row r="7" spans="1:9" s="169" customFormat="1" ht="42.75" customHeight="1" x14ac:dyDescent="0.2">
      <c r="A7" s="1530" t="str">
        <f>База!D2</f>
        <v xml:space="preserve">Строительство ТП-10/0,4кВ с тр-ми 2х1000кВА, 2КЛ-10кВ от КЛ направлением ТП-10/0,4кВ № 30649 - ТП-10/0,4кВ № 21945 до сооруж. ТП-10/0,4кВ, 2КЛ-10кВ от ТП-10/0,4кВ № 30649 до сооруж. ТП-10/0,4кВ, в т.ч. ПИР: г.Москва, ул.Енисейская, вл.1
I-340307 </v>
      </c>
      <c r="B7" s="1530"/>
      <c r="C7" s="1530"/>
      <c r="D7" s="1530"/>
      <c r="E7" s="1530"/>
      <c r="G7" s="170"/>
    </row>
    <row r="8" spans="1:9" s="169" customFormat="1" ht="16.5" customHeight="1" thickBot="1" x14ac:dyDescent="0.25">
      <c r="A8" s="171"/>
      <c r="B8" s="172"/>
      <c r="C8" s="172"/>
      <c r="D8" s="172"/>
      <c r="E8" s="172"/>
      <c r="G8" s="170"/>
    </row>
    <row r="9" spans="1:9" ht="57.75" thickBot="1" x14ac:dyDescent="0.25">
      <c r="A9" s="173" t="s">
        <v>16</v>
      </c>
      <c r="B9" s="173" t="s">
        <v>247</v>
      </c>
      <c r="C9" s="173" t="s">
        <v>248</v>
      </c>
      <c r="D9" s="173" t="s">
        <v>249</v>
      </c>
      <c r="E9" s="173" t="s">
        <v>250</v>
      </c>
      <c r="I9" s="174" t="s">
        <v>183</v>
      </c>
    </row>
    <row r="10" spans="1:9" ht="15" thickBot="1" x14ac:dyDescent="0.25">
      <c r="A10" s="173">
        <v>1</v>
      </c>
      <c r="B10" s="173">
        <v>2</v>
      </c>
      <c r="C10" s="173">
        <v>3</v>
      </c>
      <c r="D10" s="173">
        <v>4</v>
      </c>
      <c r="E10" s="173">
        <v>5</v>
      </c>
    </row>
    <row r="11" spans="1:9" ht="73.5" customHeight="1" thickBot="1" x14ac:dyDescent="0.25">
      <c r="A11" s="1531">
        <v>1</v>
      </c>
      <c r="B11" s="1531" t="s">
        <v>251</v>
      </c>
      <c r="C11" s="176" t="s">
        <v>277</v>
      </c>
      <c r="D11" s="192">
        <v>95700</v>
      </c>
      <c r="E11" s="1534" t="s">
        <v>276</v>
      </c>
      <c r="H11" s="178"/>
    </row>
    <row r="12" spans="1:9" ht="30" customHeight="1" thickBot="1" x14ac:dyDescent="0.25">
      <c r="A12" s="1532"/>
      <c r="B12" s="1532"/>
      <c r="C12" s="176" t="s">
        <v>252</v>
      </c>
      <c r="D12" s="177">
        <v>1.1200000000000001</v>
      </c>
      <c r="E12" s="1535"/>
      <c r="H12" s="179"/>
    </row>
    <row r="13" spans="1:9" ht="22.5" customHeight="1" thickBot="1" x14ac:dyDescent="0.25">
      <c r="A13" s="1532"/>
      <c r="B13" s="1532"/>
      <c r="C13" s="176" t="s">
        <v>253</v>
      </c>
      <c r="D13" s="177">
        <v>1.07</v>
      </c>
      <c r="E13" s="1535"/>
      <c r="H13" s="178"/>
    </row>
    <row r="14" spans="1:9" ht="30.75" customHeight="1" thickBot="1" x14ac:dyDescent="0.25">
      <c r="A14" s="1532"/>
      <c r="B14" s="1532"/>
      <c r="C14" s="176" t="s">
        <v>254</v>
      </c>
      <c r="D14" s="177">
        <v>1.08</v>
      </c>
      <c r="E14" s="1535"/>
      <c r="H14" s="178"/>
    </row>
    <row r="15" spans="1:9" ht="30.75" customHeight="1" thickBot="1" x14ac:dyDescent="0.25">
      <c r="A15" s="1532"/>
      <c r="B15" s="1532"/>
      <c r="C15" s="176" t="s">
        <v>255</v>
      </c>
      <c r="D15" s="177">
        <v>0.8</v>
      </c>
      <c r="E15" s="1535"/>
      <c r="H15" s="178"/>
    </row>
    <row r="16" spans="1:9" ht="48" customHeight="1" thickBot="1" x14ac:dyDescent="0.25">
      <c r="A16" s="1532"/>
      <c r="B16" s="1533"/>
      <c r="C16" s="176" t="s">
        <v>275</v>
      </c>
      <c r="D16" s="180">
        <f>База!E4</f>
        <v>9.9540000000000006</v>
      </c>
      <c r="E16" s="1536"/>
    </row>
    <row r="17" spans="1:9" ht="15.75" thickBot="1" x14ac:dyDescent="0.25">
      <c r="A17" s="181"/>
      <c r="B17" s="173"/>
      <c r="C17" s="182" t="s">
        <v>256</v>
      </c>
      <c r="D17" s="180"/>
      <c r="E17" s="183">
        <f>D11*(0.539*D14+0.202*D15+0.072)*D12*D13*D16*0</f>
        <v>0</v>
      </c>
      <c r="H17" s="175"/>
    </row>
    <row r="18" spans="1:9" ht="15.75" thickBot="1" x14ac:dyDescent="0.25">
      <c r="A18" s="173"/>
      <c r="B18" s="184"/>
      <c r="C18" s="176" t="s">
        <v>257</v>
      </c>
      <c r="D18" s="185">
        <v>0.02</v>
      </c>
      <c r="E18" s="186">
        <f>E17*2%+0.002</f>
        <v>0</v>
      </c>
      <c r="H18" s="175"/>
    </row>
    <row r="19" spans="1:9" s="175" customFormat="1" ht="15.75" thickBot="1" x14ac:dyDescent="0.25">
      <c r="A19" s="173"/>
      <c r="B19" s="1527" t="s">
        <v>115</v>
      </c>
      <c r="C19" s="1527"/>
      <c r="D19" s="1527"/>
      <c r="E19" s="186">
        <f>E17+E18</f>
        <v>0</v>
      </c>
      <c r="H19" s="174"/>
      <c r="I19" s="174"/>
    </row>
    <row r="20" spans="1:9" s="175" customFormat="1" ht="15" x14ac:dyDescent="0.2">
      <c r="A20" s="187"/>
      <c r="B20" s="188"/>
      <c r="C20" s="188"/>
      <c r="D20" s="188"/>
      <c r="E20" s="189"/>
      <c r="H20" s="174"/>
      <c r="I20" s="174"/>
    </row>
    <row r="21" spans="1:9" s="175" customFormat="1" ht="15" x14ac:dyDescent="0.2">
      <c r="A21" s="187"/>
      <c r="B21" s="188"/>
      <c r="C21" s="188"/>
      <c r="D21" s="188"/>
      <c r="E21" s="189"/>
      <c r="H21" s="174"/>
      <c r="I21" s="174"/>
    </row>
    <row r="22" spans="1:9" s="175" customFormat="1" ht="15" x14ac:dyDescent="0.2">
      <c r="A22" s="187"/>
      <c r="B22" s="188"/>
      <c r="C22" s="188"/>
      <c r="D22" s="188"/>
      <c r="E22" s="189"/>
      <c r="H22" s="174"/>
      <c r="I22" s="174"/>
    </row>
    <row r="23" spans="1:9" s="175" customFormat="1" ht="15" x14ac:dyDescent="0.2">
      <c r="A23" s="187"/>
      <c r="B23" s="188"/>
      <c r="C23" s="188"/>
      <c r="D23" s="188"/>
      <c r="E23" s="189"/>
      <c r="H23" s="174"/>
      <c r="I23" s="174"/>
    </row>
    <row r="24" spans="1:9" s="175" customFormat="1" ht="14.25" x14ac:dyDescent="0.2">
      <c r="A24" s="190"/>
      <c r="B24" s="191"/>
      <c r="C24" s="193"/>
      <c r="D24" s="191"/>
      <c r="E24" s="191"/>
      <c r="F24" s="174"/>
      <c r="H24" s="174"/>
      <c r="I24" s="174"/>
    </row>
    <row r="25" spans="1:9" s="175" customFormat="1" ht="14.25" customHeight="1" x14ac:dyDescent="0.2">
      <c r="A25" s="190"/>
      <c r="B25" s="194" t="s">
        <v>116</v>
      </c>
      <c r="C25" s="195"/>
      <c r="D25" s="194" t="str">
        <f>База!S2</f>
        <v>Левицкая М.В.</v>
      </c>
      <c r="E25" s="194"/>
      <c r="F25" s="174"/>
      <c r="H25" s="174"/>
      <c r="I25" s="174"/>
    </row>
    <row r="26" spans="1:9" s="175" customFormat="1" ht="14.25" x14ac:dyDescent="0.2">
      <c r="A26" s="190"/>
      <c r="B26" s="191"/>
      <c r="C26" s="191"/>
      <c r="D26" s="191"/>
      <c r="E26" s="191"/>
      <c r="F26" s="174"/>
      <c r="H26" s="174"/>
      <c r="I26" s="174"/>
    </row>
    <row r="27" spans="1:9" s="175" customFormat="1" ht="14.25" x14ac:dyDescent="0.2">
      <c r="A27" s="190"/>
      <c r="B27" s="1513" t="s">
        <v>117</v>
      </c>
      <c r="C27" s="1513"/>
      <c r="D27" s="1513"/>
      <c r="E27" s="1513"/>
      <c r="F27" s="174"/>
      <c r="H27" s="174"/>
      <c r="I27" s="174"/>
    </row>
    <row r="34" spans="4:4" x14ac:dyDescent="0.2">
      <c r="D34" s="175"/>
    </row>
    <row r="38" spans="4:4" x14ac:dyDescent="0.2">
      <c r="D38" s="175"/>
    </row>
    <row r="39" spans="4:4" x14ac:dyDescent="0.2">
      <c r="D39" s="175"/>
    </row>
  </sheetData>
  <mergeCells count="9">
    <mergeCell ref="A2:E2"/>
    <mergeCell ref="B19:D19"/>
    <mergeCell ref="B27:E27"/>
    <mergeCell ref="A4:E4"/>
    <mergeCell ref="A6:E6"/>
    <mergeCell ref="A7:E7"/>
    <mergeCell ref="A11:A16"/>
    <mergeCell ref="B11:B16"/>
    <mergeCell ref="E11:E16"/>
  </mergeCells>
  <pageMargins left="0.75" right="0.75" top="1" bottom="1" header="0.5" footer="0.5"/>
  <pageSetup paperSize="9" scale="68" orientation="portrait" r:id="rId1"/>
  <headerFooter alignWithMargins="0"/>
  <colBreaks count="1" manualBreakCount="1">
    <brk id="5" max="27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Q43"/>
  <sheetViews>
    <sheetView view="pageBreakPreview" zoomScaleNormal="100" workbookViewId="0">
      <selection activeCell="A3" sqref="A3"/>
    </sheetView>
  </sheetViews>
  <sheetFormatPr defaultRowHeight="12.75" x14ac:dyDescent="0.2"/>
  <cols>
    <col min="1" max="1" width="6.28515625" customWidth="1"/>
    <col min="2" max="2" width="25" customWidth="1"/>
    <col min="3" max="3" width="41.5703125" customWidth="1"/>
    <col min="4" max="4" width="24.42578125" customWidth="1"/>
    <col min="5" max="5" width="29.42578125" customWidth="1"/>
    <col min="6" max="6" width="10.140625" bestFit="1" customWidth="1"/>
    <col min="7" max="7" width="10.140625" style="37" bestFit="1" customWidth="1"/>
    <col min="8" max="8" width="14.28515625" customWidth="1"/>
    <col min="257" max="257" width="6.28515625" customWidth="1"/>
    <col min="258" max="258" width="23.28515625" customWidth="1"/>
    <col min="259" max="259" width="40" customWidth="1"/>
    <col min="260" max="260" width="24.85546875" customWidth="1"/>
    <col min="261" max="261" width="19.140625" customWidth="1"/>
    <col min="262" max="263" width="10.140625" bestFit="1" customWidth="1"/>
    <col min="264" max="264" width="14.28515625" customWidth="1"/>
    <col min="513" max="513" width="6.28515625" customWidth="1"/>
    <col min="514" max="514" width="23.28515625" customWidth="1"/>
    <col min="515" max="515" width="40" customWidth="1"/>
    <col min="516" max="516" width="24.85546875" customWidth="1"/>
    <col min="517" max="517" width="19.140625" customWidth="1"/>
    <col min="518" max="519" width="10.140625" bestFit="1" customWidth="1"/>
    <col min="520" max="520" width="14.28515625" customWidth="1"/>
    <col min="769" max="769" width="6.28515625" customWidth="1"/>
    <col min="770" max="770" width="23.28515625" customWidth="1"/>
    <col min="771" max="771" width="40" customWidth="1"/>
    <col min="772" max="772" width="24.85546875" customWidth="1"/>
    <col min="773" max="773" width="19.140625" customWidth="1"/>
    <col min="774" max="775" width="10.140625" bestFit="1" customWidth="1"/>
    <col min="776" max="776" width="14.28515625" customWidth="1"/>
    <col min="1025" max="1025" width="6.28515625" customWidth="1"/>
    <col min="1026" max="1026" width="23.28515625" customWidth="1"/>
    <col min="1027" max="1027" width="40" customWidth="1"/>
    <col min="1028" max="1028" width="24.85546875" customWidth="1"/>
    <col min="1029" max="1029" width="19.140625" customWidth="1"/>
    <col min="1030" max="1031" width="10.140625" bestFit="1" customWidth="1"/>
    <col min="1032" max="1032" width="14.28515625" customWidth="1"/>
    <col min="1281" max="1281" width="6.28515625" customWidth="1"/>
    <col min="1282" max="1282" width="23.28515625" customWidth="1"/>
    <col min="1283" max="1283" width="40" customWidth="1"/>
    <col min="1284" max="1284" width="24.85546875" customWidth="1"/>
    <col min="1285" max="1285" width="19.140625" customWidth="1"/>
    <col min="1286" max="1287" width="10.140625" bestFit="1" customWidth="1"/>
    <col min="1288" max="1288" width="14.28515625" customWidth="1"/>
    <col min="1537" max="1537" width="6.28515625" customWidth="1"/>
    <col min="1538" max="1538" width="23.28515625" customWidth="1"/>
    <col min="1539" max="1539" width="40" customWidth="1"/>
    <col min="1540" max="1540" width="24.85546875" customWidth="1"/>
    <col min="1541" max="1541" width="19.140625" customWidth="1"/>
    <col min="1542" max="1543" width="10.140625" bestFit="1" customWidth="1"/>
    <col min="1544" max="1544" width="14.28515625" customWidth="1"/>
    <col min="1793" max="1793" width="6.28515625" customWidth="1"/>
    <col min="1794" max="1794" width="23.28515625" customWidth="1"/>
    <col min="1795" max="1795" width="40" customWidth="1"/>
    <col min="1796" max="1796" width="24.85546875" customWidth="1"/>
    <col min="1797" max="1797" width="19.140625" customWidth="1"/>
    <col min="1798" max="1799" width="10.140625" bestFit="1" customWidth="1"/>
    <col min="1800" max="1800" width="14.28515625" customWidth="1"/>
    <col min="2049" max="2049" width="6.28515625" customWidth="1"/>
    <col min="2050" max="2050" width="23.28515625" customWidth="1"/>
    <col min="2051" max="2051" width="40" customWidth="1"/>
    <col min="2052" max="2052" width="24.85546875" customWidth="1"/>
    <col min="2053" max="2053" width="19.140625" customWidth="1"/>
    <col min="2054" max="2055" width="10.140625" bestFit="1" customWidth="1"/>
    <col min="2056" max="2056" width="14.28515625" customWidth="1"/>
    <col min="2305" max="2305" width="6.28515625" customWidth="1"/>
    <col min="2306" max="2306" width="23.28515625" customWidth="1"/>
    <col min="2307" max="2307" width="40" customWidth="1"/>
    <col min="2308" max="2308" width="24.85546875" customWidth="1"/>
    <col min="2309" max="2309" width="19.140625" customWidth="1"/>
    <col min="2310" max="2311" width="10.140625" bestFit="1" customWidth="1"/>
    <col min="2312" max="2312" width="14.28515625" customWidth="1"/>
    <col min="2561" max="2561" width="6.28515625" customWidth="1"/>
    <col min="2562" max="2562" width="23.28515625" customWidth="1"/>
    <col min="2563" max="2563" width="40" customWidth="1"/>
    <col min="2564" max="2564" width="24.85546875" customWidth="1"/>
    <col min="2565" max="2565" width="19.140625" customWidth="1"/>
    <col min="2566" max="2567" width="10.140625" bestFit="1" customWidth="1"/>
    <col min="2568" max="2568" width="14.28515625" customWidth="1"/>
    <col min="2817" max="2817" width="6.28515625" customWidth="1"/>
    <col min="2818" max="2818" width="23.28515625" customWidth="1"/>
    <col min="2819" max="2819" width="40" customWidth="1"/>
    <col min="2820" max="2820" width="24.85546875" customWidth="1"/>
    <col min="2821" max="2821" width="19.140625" customWidth="1"/>
    <col min="2822" max="2823" width="10.140625" bestFit="1" customWidth="1"/>
    <col min="2824" max="2824" width="14.28515625" customWidth="1"/>
    <col min="3073" max="3073" width="6.28515625" customWidth="1"/>
    <col min="3074" max="3074" width="23.28515625" customWidth="1"/>
    <col min="3075" max="3075" width="40" customWidth="1"/>
    <col min="3076" max="3076" width="24.85546875" customWidth="1"/>
    <col min="3077" max="3077" width="19.140625" customWidth="1"/>
    <col min="3078" max="3079" width="10.140625" bestFit="1" customWidth="1"/>
    <col min="3080" max="3080" width="14.28515625" customWidth="1"/>
    <col min="3329" max="3329" width="6.28515625" customWidth="1"/>
    <col min="3330" max="3330" width="23.28515625" customWidth="1"/>
    <col min="3331" max="3331" width="40" customWidth="1"/>
    <col min="3332" max="3332" width="24.85546875" customWidth="1"/>
    <col min="3333" max="3333" width="19.140625" customWidth="1"/>
    <col min="3334" max="3335" width="10.140625" bestFit="1" customWidth="1"/>
    <col min="3336" max="3336" width="14.28515625" customWidth="1"/>
    <col min="3585" max="3585" width="6.28515625" customWidth="1"/>
    <col min="3586" max="3586" width="23.28515625" customWidth="1"/>
    <col min="3587" max="3587" width="40" customWidth="1"/>
    <col min="3588" max="3588" width="24.85546875" customWidth="1"/>
    <col min="3589" max="3589" width="19.140625" customWidth="1"/>
    <col min="3590" max="3591" width="10.140625" bestFit="1" customWidth="1"/>
    <col min="3592" max="3592" width="14.28515625" customWidth="1"/>
    <col min="3841" max="3841" width="6.28515625" customWidth="1"/>
    <col min="3842" max="3842" width="23.28515625" customWidth="1"/>
    <col min="3843" max="3843" width="40" customWidth="1"/>
    <col min="3844" max="3844" width="24.85546875" customWidth="1"/>
    <col min="3845" max="3845" width="19.140625" customWidth="1"/>
    <col min="3846" max="3847" width="10.140625" bestFit="1" customWidth="1"/>
    <col min="3848" max="3848" width="14.28515625" customWidth="1"/>
    <col min="4097" max="4097" width="6.28515625" customWidth="1"/>
    <col min="4098" max="4098" width="23.28515625" customWidth="1"/>
    <col min="4099" max="4099" width="40" customWidth="1"/>
    <col min="4100" max="4100" width="24.85546875" customWidth="1"/>
    <col min="4101" max="4101" width="19.140625" customWidth="1"/>
    <col min="4102" max="4103" width="10.140625" bestFit="1" customWidth="1"/>
    <col min="4104" max="4104" width="14.28515625" customWidth="1"/>
    <col min="4353" max="4353" width="6.28515625" customWidth="1"/>
    <col min="4354" max="4354" width="23.28515625" customWidth="1"/>
    <col min="4355" max="4355" width="40" customWidth="1"/>
    <col min="4356" max="4356" width="24.85546875" customWidth="1"/>
    <col min="4357" max="4357" width="19.140625" customWidth="1"/>
    <col min="4358" max="4359" width="10.140625" bestFit="1" customWidth="1"/>
    <col min="4360" max="4360" width="14.28515625" customWidth="1"/>
    <col min="4609" max="4609" width="6.28515625" customWidth="1"/>
    <col min="4610" max="4610" width="23.28515625" customWidth="1"/>
    <col min="4611" max="4611" width="40" customWidth="1"/>
    <col min="4612" max="4612" width="24.85546875" customWidth="1"/>
    <col min="4613" max="4613" width="19.140625" customWidth="1"/>
    <col min="4614" max="4615" width="10.140625" bestFit="1" customWidth="1"/>
    <col min="4616" max="4616" width="14.28515625" customWidth="1"/>
    <col min="4865" max="4865" width="6.28515625" customWidth="1"/>
    <col min="4866" max="4866" width="23.28515625" customWidth="1"/>
    <col min="4867" max="4867" width="40" customWidth="1"/>
    <col min="4868" max="4868" width="24.85546875" customWidth="1"/>
    <col min="4869" max="4869" width="19.140625" customWidth="1"/>
    <col min="4870" max="4871" width="10.140625" bestFit="1" customWidth="1"/>
    <col min="4872" max="4872" width="14.28515625" customWidth="1"/>
    <col min="5121" max="5121" width="6.28515625" customWidth="1"/>
    <col min="5122" max="5122" width="23.28515625" customWidth="1"/>
    <col min="5123" max="5123" width="40" customWidth="1"/>
    <col min="5124" max="5124" width="24.85546875" customWidth="1"/>
    <col min="5125" max="5125" width="19.140625" customWidth="1"/>
    <col min="5126" max="5127" width="10.140625" bestFit="1" customWidth="1"/>
    <col min="5128" max="5128" width="14.28515625" customWidth="1"/>
    <col min="5377" max="5377" width="6.28515625" customWidth="1"/>
    <col min="5378" max="5378" width="23.28515625" customWidth="1"/>
    <col min="5379" max="5379" width="40" customWidth="1"/>
    <col min="5380" max="5380" width="24.85546875" customWidth="1"/>
    <col min="5381" max="5381" width="19.140625" customWidth="1"/>
    <col min="5382" max="5383" width="10.140625" bestFit="1" customWidth="1"/>
    <col min="5384" max="5384" width="14.28515625" customWidth="1"/>
    <col min="5633" max="5633" width="6.28515625" customWidth="1"/>
    <col min="5634" max="5634" width="23.28515625" customWidth="1"/>
    <col min="5635" max="5635" width="40" customWidth="1"/>
    <col min="5636" max="5636" width="24.85546875" customWidth="1"/>
    <col min="5637" max="5637" width="19.140625" customWidth="1"/>
    <col min="5638" max="5639" width="10.140625" bestFit="1" customWidth="1"/>
    <col min="5640" max="5640" width="14.28515625" customWidth="1"/>
    <col min="5889" max="5889" width="6.28515625" customWidth="1"/>
    <col min="5890" max="5890" width="23.28515625" customWidth="1"/>
    <col min="5891" max="5891" width="40" customWidth="1"/>
    <col min="5892" max="5892" width="24.85546875" customWidth="1"/>
    <col min="5893" max="5893" width="19.140625" customWidth="1"/>
    <col min="5894" max="5895" width="10.140625" bestFit="1" customWidth="1"/>
    <col min="5896" max="5896" width="14.28515625" customWidth="1"/>
    <col min="6145" max="6145" width="6.28515625" customWidth="1"/>
    <col min="6146" max="6146" width="23.28515625" customWidth="1"/>
    <col min="6147" max="6147" width="40" customWidth="1"/>
    <col min="6148" max="6148" width="24.85546875" customWidth="1"/>
    <col min="6149" max="6149" width="19.140625" customWidth="1"/>
    <col min="6150" max="6151" width="10.140625" bestFit="1" customWidth="1"/>
    <col min="6152" max="6152" width="14.28515625" customWidth="1"/>
    <col min="6401" max="6401" width="6.28515625" customWidth="1"/>
    <col min="6402" max="6402" width="23.28515625" customWidth="1"/>
    <col min="6403" max="6403" width="40" customWidth="1"/>
    <col min="6404" max="6404" width="24.85546875" customWidth="1"/>
    <col min="6405" max="6405" width="19.140625" customWidth="1"/>
    <col min="6406" max="6407" width="10.140625" bestFit="1" customWidth="1"/>
    <col min="6408" max="6408" width="14.28515625" customWidth="1"/>
    <col min="6657" max="6657" width="6.28515625" customWidth="1"/>
    <col min="6658" max="6658" width="23.28515625" customWidth="1"/>
    <col min="6659" max="6659" width="40" customWidth="1"/>
    <col min="6660" max="6660" width="24.85546875" customWidth="1"/>
    <col min="6661" max="6661" width="19.140625" customWidth="1"/>
    <col min="6662" max="6663" width="10.140625" bestFit="1" customWidth="1"/>
    <col min="6664" max="6664" width="14.28515625" customWidth="1"/>
    <col min="6913" max="6913" width="6.28515625" customWidth="1"/>
    <col min="6914" max="6914" width="23.28515625" customWidth="1"/>
    <col min="6915" max="6915" width="40" customWidth="1"/>
    <col min="6916" max="6916" width="24.85546875" customWidth="1"/>
    <col min="6917" max="6917" width="19.140625" customWidth="1"/>
    <col min="6918" max="6919" width="10.140625" bestFit="1" customWidth="1"/>
    <col min="6920" max="6920" width="14.28515625" customWidth="1"/>
    <col min="7169" max="7169" width="6.28515625" customWidth="1"/>
    <col min="7170" max="7170" width="23.28515625" customWidth="1"/>
    <col min="7171" max="7171" width="40" customWidth="1"/>
    <col min="7172" max="7172" width="24.85546875" customWidth="1"/>
    <col min="7173" max="7173" width="19.140625" customWidth="1"/>
    <col min="7174" max="7175" width="10.140625" bestFit="1" customWidth="1"/>
    <col min="7176" max="7176" width="14.28515625" customWidth="1"/>
    <col min="7425" max="7425" width="6.28515625" customWidth="1"/>
    <col min="7426" max="7426" width="23.28515625" customWidth="1"/>
    <col min="7427" max="7427" width="40" customWidth="1"/>
    <col min="7428" max="7428" width="24.85546875" customWidth="1"/>
    <col min="7429" max="7429" width="19.140625" customWidth="1"/>
    <col min="7430" max="7431" width="10.140625" bestFit="1" customWidth="1"/>
    <col min="7432" max="7432" width="14.28515625" customWidth="1"/>
    <col min="7681" max="7681" width="6.28515625" customWidth="1"/>
    <col min="7682" max="7682" width="23.28515625" customWidth="1"/>
    <col min="7683" max="7683" width="40" customWidth="1"/>
    <col min="7684" max="7684" width="24.85546875" customWidth="1"/>
    <col min="7685" max="7685" width="19.140625" customWidth="1"/>
    <col min="7686" max="7687" width="10.140625" bestFit="1" customWidth="1"/>
    <col min="7688" max="7688" width="14.28515625" customWidth="1"/>
    <col min="7937" max="7937" width="6.28515625" customWidth="1"/>
    <col min="7938" max="7938" width="23.28515625" customWidth="1"/>
    <col min="7939" max="7939" width="40" customWidth="1"/>
    <col min="7940" max="7940" width="24.85546875" customWidth="1"/>
    <col min="7941" max="7941" width="19.140625" customWidth="1"/>
    <col min="7942" max="7943" width="10.140625" bestFit="1" customWidth="1"/>
    <col min="7944" max="7944" width="14.28515625" customWidth="1"/>
    <col min="8193" max="8193" width="6.28515625" customWidth="1"/>
    <col min="8194" max="8194" width="23.28515625" customWidth="1"/>
    <col min="8195" max="8195" width="40" customWidth="1"/>
    <col min="8196" max="8196" width="24.85546875" customWidth="1"/>
    <col min="8197" max="8197" width="19.140625" customWidth="1"/>
    <col min="8198" max="8199" width="10.140625" bestFit="1" customWidth="1"/>
    <col min="8200" max="8200" width="14.28515625" customWidth="1"/>
    <col min="8449" max="8449" width="6.28515625" customWidth="1"/>
    <col min="8450" max="8450" width="23.28515625" customWidth="1"/>
    <col min="8451" max="8451" width="40" customWidth="1"/>
    <col min="8452" max="8452" width="24.85546875" customWidth="1"/>
    <col min="8453" max="8453" width="19.140625" customWidth="1"/>
    <col min="8454" max="8455" width="10.140625" bestFit="1" customWidth="1"/>
    <col min="8456" max="8456" width="14.28515625" customWidth="1"/>
    <col min="8705" max="8705" width="6.28515625" customWidth="1"/>
    <col min="8706" max="8706" width="23.28515625" customWidth="1"/>
    <col min="8707" max="8707" width="40" customWidth="1"/>
    <col min="8708" max="8708" width="24.85546875" customWidth="1"/>
    <col min="8709" max="8709" width="19.140625" customWidth="1"/>
    <col min="8710" max="8711" width="10.140625" bestFit="1" customWidth="1"/>
    <col min="8712" max="8712" width="14.28515625" customWidth="1"/>
    <col min="8961" max="8961" width="6.28515625" customWidth="1"/>
    <col min="8962" max="8962" width="23.28515625" customWidth="1"/>
    <col min="8963" max="8963" width="40" customWidth="1"/>
    <col min="8964" max="8964" width="24.85546875" customWidth="1"/>
    <col min="8965" max="8965" width="19.140625" customWidth="1"/>
    <col min="8966" max="8967" width="10.140625" bestFit="1" customWidth="1"/>
    <col min="8968" max="8968" width="14.28515625" customWidth="1"/>
    <col min="9217" max="9217" width="6.28515625" customWidth="1"/>
    <col min="9218" max="9218" width="23.28515625" customWidth="1"/>
    <col min="9219" max="9219" width="40" customWidth="1"/>
    <col min="9220" max="9220" width="24.85546875" customWidth="1"/>
    <col min="9221" max="9221" width="19.140625" customWidth="1"/>
    <col min="9222" max="9223" width="10.140625" bestFit="1" customWidth="1"/>
    <col min="9224" max="9224" width="14.28515625" customWidth="1"/>
    <col min="9473" max="9473" width="6.28515625" customWidth="1"/>
    <col min="9474" max="9474" width="23.28515625" customWidth="1"/>
    <col min="9475" max="9475" width="40" customWidth="1"/>
    <col min="9476" max="9476" width="24.85546875" customWidth="1"/>
    <col min="9477" max="9477" width="19.140625" customWidth="1"/>
    <col min="9478" max="9479" width="10.140625" bestFit="1" customWidth="1"/>
    <col min="9480" max="9480" width="14.28515625" customWidth="1"/>
    <col min="9729" max="9729" width="6.28515625" customWidth="1"/>
    <col min="9730" max="9730" width="23.28515625" customWidth="1"/>
    <col min="9731" max="9731" width="40" customWidth="1"/>
    <col min="9732" max="9732" width="24.85546875" customWidth="1"/>
    <col min="9733" max="9733" width="19.140625" customWidth="1"/>
    <col min="9734" max="9735" width="10.140625" bestFit="1" customWidth="1"/>
    <col min="9736" max="9736" width="14.28515625" customWidth="1"/>
    <col min="9985" max="9985" width="6.28515625" customWidth="1"/>
    <col min="9986" max="9986" width="23.28515625" customWidth="1"/>
    <col min="9987" max="9987" width="40" customWidth="1"/>
    <col min="9988" max="9988" width="24.85546875" customWidth="1"/>
    <col min="9989" max="9989" width="19.140625" customWidth="1"/>
    <col min="9990" max="9991" width="10.140625" bestFit="1" customWidth="1"/>
    <col min="9992" max="9992" width="14.28515625" customWidth="1"/>
    <col min="10241" max="10241" width="6.28515625" customWidth="1"/>
    <col min="10242" max="10242" width="23.28515625" customWidth="1"/>
    <col min="10243" max="10243" width="40" customWidth="1"/>
    <col min="10244" max="10244" width="24.85546875" customWidth="1"/>
    <col min="10245" max="10245" width="19.140625" customWidth="1"/>
    <col min="10246" max="10247" width="10.140625" bestFit="1" customWidth="1"/>
    <col min="10248" max="10248" width="14.28515625" customWidth="1"/>
    <col min="10497" max="10497" width="6.28515625" customWidth="1"/>
    <col min="10498" max="10498" width="23.28515625" customWidth="1"/>
    <col min="10499" max="10499" width="40" customWidth="1"/>
    <col min="10500" max="10500" width="24.85546875" customWidth="1"/>
    <col min="10501" max="10501" width="19.140625" customWidth="1"/>
    <col min="10502" max="10503" width="10.140625" bestFit="1" customWidth="1"/>
    <col min="10504" max="10504" width="14.28515625" customWidth="1"/>
    <col min="10753" max="10753" width="6.28515625" customWidth="1"/>
    <col min="10754" max="10754" width="23.28515625" customWidth="1"/>
    <col min="10755" max="10755" width="40" customWidth="1"/>
    <col min="10756" max="10756" width="24.85546875" customWidth="1"/>
    <col min="10757" max="10757" width="19.140625" customWidth="1"/>
    <col min="10758" max="10759" width="10.140625" bestFit="1" customWidth="1"/>
    <col min="10760" max="10760" width="14.28515625" customWidth="1"/>
    <col min="11009" max="11009" width="6.28515625" customWidth="1"/>
    <col min="11010" max="11010" width="23.28515625" customWidth="1"/>
    <col min="11011" max="11011" width="40" customWidth="1"/>
    <col min="11012" max="11012" width="24.85546875" customWidth="1"/>
    <col min="11013" max="11013" width="19.140625" customWidth="1"/>
    <col min="11014" max="11015" width="10.140625" bestFit="1" customWidth="1"/>
    <col min="11016" max="11016" width="14.28515625" customWidth="1"/>
    <col min="11265" max="11265" width="6.28515625" customWidth="1"/>
    <col min="11266" max="11266" width="23.28515625" customWidth="1"/>
    <col min="11267" max="11267" width="40" customWidth="1"/>
    <col min="11268" max="11268" width="24.85546875" customWidth="1"/>
    <col min="11269" max="11269" width="19.140625" customWidth="1"/>
    <col min="11270" max="11271" width="10.140625" bestFit="1" customWidth="1"/>
    <col min="11272" max="11272" width="14.28515625" customWidth="1"/>
    <col min="11521" max="11521" width="6.28515625" customWidth="1"/>
    <col min="11522" max="11522" width="23.28515625" customWidth="1"/>
    <col min="11523" max="11523" width="40" customWidth="1"/>
    <col min="11524" max="11524" width="24.85546875" customWidth="1"/>
    <col min="11525" max="11525" width="19.140625" customWidth="1"/>
    <col min="11526" max="11527" width="10.140625" bestFit="1" customWidth="1"/>
    <col min="11528" max="11528" width="14.28515625" customWidth="1"/>
    <col min="11777" max="11777" width="6.28515625" customWidth="1"/>
    <col min="11778" max="11778" width="23.28515625" customWidth="1"/>
    <col min="11779" max="11779" width="40" customWidth="1"/>
    <col min="11780" max="11780" width="24.85546875" customWidth="1"/>
    <col min="11781" max="11781" width="19.140625" customWidth="1"/>
    <col min="11782" max="11783" width="10.140625" bestFit="1" customWidth="1"/>
    <col min="11784" max="11784" width="14.28515625" customWidth="1"/>
    <col min="12033" max="12033" width="6.28515625" customWidth="1"/>
    <col min="12034" max="12034" width="23.28515625" customWidth="1"/>
    <col min="12035" max="12035" width="40" customWidth="1"/>
    <col min="12036" max="12036" width="24.85546875" customWidth="1"/>
    <col min="12037" max="12037" width="19.140625" customWidth="1"/>
    <col min="12038" max="12039" width="10.140625" bestFit="1" customWidth="1"/>
    <col min="12040" max="12040" width="14.28515625" customWidth="1"/>
    <col min="12289" max="12289" width="6.28515625" customWidth="1"/>
    <col min="12290" max="12290" width="23.28515625" customWidth="1"/>
    <col min="12291" max="12291" width="40" customWidth="1"/>
    <col min="12292" max="12292" width="24.85546875" customWidth="1"/>
    <col min="12293" max="12293" width="19.140625" customWidth="1"/>
    <col min="12294" max="12295" width="10.140625" bestFit="1" customWidth="1"/>
    <col min="12296" max="12296" width="14.28515625" customWidth="1"/>
    <col min="12545" max="12545" width="6.28515625" customWidth="1"/>
    <col min="12546" max="12546" width="23.28515625" customWidth="1"/>
    <col min="12547" max="12547" width="40" customWidth="1"/>
    <col min="12548" max="12548" width="24.85546875" customWidth="1"/>
    <col min="12549" max="12549" width="19.140625" customWidth="1"/>
    <col min="12550" max="12551" width="10.140625" bestFit="1" customWidth="1"/>
    <col min="12552" max="12552" width="14.28515625" customWidth="1"/>
    <col min="12801" max="12801" width="6.28515625" customWidth="1"/>
    <col min="12802" max="12802" width="23.28515625" customWidth="1"/>
    <col min="12803" max="12803" width="40" customWidth="1"/>
    <col min="12804" max="12804" width="24.85546875" customWidth="1"/>
    <col min="12805" max="12805" width="19.140625" customWidth="1"/>
    <col min="12806" max="12807" width="10.140625" bestFit="1" customWidth="1"/>
    <col min="12808" max="12808" width="14.28515625" customWidth="1"/>
    <col min="13057" max="13057" width="6.28515625" customWidth="1"/>
    <col min="13058" max="13058" width="23.28515625" customWidth="1"/>
    <col min="13059" max="13059" width="40" customWidth="1"/>
    <col min="13060" max="13060" width="24.85546875" customWidth="1"/>
    <col min="13061" max="13061" width="19.140625" customWidth="1"/>
    <col min="13062" max="13063" width="10.140625" bestFit="1" customWidth="1"/>
    <col min="13064" max="13064" width="14.28515625" customWidth="1"/>
    <col min="13313" max="13313" width="6.28515625" customWidth="1"/>
    <col min="13314" max="13314" width="23.28515625" customWidth="1"/>
    <col min="13315" max="13315" width="40" customWidth="1"/>
    <col min="13316" max="13316" width="24.85546875" customWidth="1"/>
    <col min="13317" max="13317" width="19.140625" customWidth="1"/>
    <col min="13318" max="13319" width="10.140625" bestFit="1" customWidth="1"/>
    <col min="13320" max="13320" width="14.28515625" customWidth="1"/>
    <col min="13569" max="13569" width="6.28515625" customWidth="1"/>
    <col min="13570" max="13570" width="23.28515625" customWidth="1"/>
    <col min="13571" max="13571" width="40" customWidth="1"/>
    <col min="13572" max="13572" width="24.85546875" customWidth="1"/>
    <col min="13573" max="13573" width="19.140625" customWidth="1"/>
    <col min="13574" max="13575" width="10.140625" bestFit="1" customWidth="1"/>
    <col min="13576" max="13576" width="14.28515625" customWidth="1"/>
    <col min="13825" max="13825" width="6.28515625" customWidth="1"/>
    <col min="13826" max="13826" width="23.28515625" customWidth="1"/>
    <col min="13827" max="13827" width="40" customWidth="1"/>
    <col min="13828" max="13828" width="24.85546875" customWidth="1"/>
    <col min="13829" max="13829" width="19.140625" customWidth="1"/>
    <col min="13830" max="13831" width="10.140625" bestFit="1" customWidth="1"/>
    <col min="13832" max="13832" width="14.28515625" customWidth="1"/>
    <col min="14081" max="14081" width="6.28515625" customWidth="1"/>
    <col min="14082" max="14082" width="23.28515625" customWidth="1"/>
    <col min="14083" max="14083" width="40" customWidth="1"/>
    <col min="14084" max="14084" width="24.85546875" customWidth="1"/>
    <col min="14085" max="14085" width="19.140625" customWidth="1"/>
    <col min="14086" max="14087" width="10.140625" bestFit="1" customWidth="1"/>
    <col min="14088" max="14088" width="14.28515625" customWidth="1"/>
    <col min="14337" max="14337" width="6.28515625" customWidth="1"/>
    <col min="14338" max="14338" width="23.28515625" customWidth="1"/>
    <col min="14339" max="14339" width="40" customWidth="1"/>
    <col min="14340" max="14340" width="24.85546875" customWidth="1"/>
    <col min="14341" max="14341" width="19.140625" customWidth="1"/>
    <col min="14342" max="14343" width="10.140625" bestFit="1" customWidth="1"/>
    <col min="14344" max="14344" width="14.28515625" customWidth="1"/>
    <col min="14593" max="14593" width="6.28515625" customWidth="1"/>
    <col min="14594" max="14594" width="23.28515625" customWidth="1"/>
    <col min="14595" max="14595" width="40" customWidth="1"/>
    <col min="14596" max="14596" width="24.85546875" customWidth="1"/>
    <col min="14597" max="14597" width="19.140625" customWidth="1"/>
    <col min="14598" max="14599" width="10.140625" bestFit="1" customWidth="1"/>
    <col min="14600" max="14600" width="14.28515625" customWidth="1"/>
    <col min="14849" max="14849" width="6.28515625" customWidth="1"/>
    <col min="14850" max="14850" width="23.28515625" customWidth="1"/>
    <col min="14851" max="14851" width="40" customWidth="1"/>
    <col min="14852" max="14852" width="24.85546875" customWidth="1"/>
    <col min="14853" max="14853" width="19.140625" customWidth="1"/>
    <col min="14854" max="14855" width="10.140625" bestFit="1" customWidth="1"/>
    <col min="14856" max="14856" width="14.28515625" customWidth="1"/>
    <col min="15105" max="15105" width="6.28515625" customWidth="1"/>
    <col min="15106" max="15106" width="23.28515625" customWidth="1"/>
    <col min="15107" max="15107" width="40" customWidth="1"/>
    <col min="15108" max="15108" width="24.85546875" customWidth="1"/>
    <col min="15109" max="15109" width="19.140625" customWidth="1"/>
    <col min="15110" max="15111" width="10.140625" bestFit="1" customWidth="1"/>
    <col min="15112" max="15112" width="14.28515625" customWidth="1"/>
    <col min="15361" max="15361" width="6.28515625" customWidth="1"/>
    <col min="15362" max="15362" width="23.28515625" customWidth="1"/>
    <col min="15363" max="15363" width="40" customWidth="1"/>
    <col min="15364" max="15364" width="24.85546875" customWidth="1"/>
    <col min="15365" max="15365" width="19.140625" customWidth="1"/>
    <col min="15366" max="15367" width="10.140625" bestFit="1" customWidth="1"/>
    <col min="15368" max="15368" width="14.28515625" customWidth="1"/>
    <col min="15617" max="15617" width="6.28515625" customWidth="1"/>
    <col min="15618" max="15618" width="23.28515625" customWidth="1"/>
    <col min="15619" max="15619" width="40" customWidth="1"/>
    <col min="15620" max="15620" width="24.85546875" customWidth="1"/>
    <col min="15621" max="15621" width="19.140625" customWidth="1"/>
    <col min="15622" max="15623" width="10.140625" bestFit="1" customWidth="1"/>
    <col min="15624" max="15624" width="14.28515625" customWidth="1"/>
    <col min="15873" max="15873" width="6.28515625" customWidth="1"/>
    <col min="15874" max="15874" width="23.28515625" customWidth="1"/>
    <col min="15875" max="15875" width="40" customWidth="1"/>
    <col min="15876" max="15876" width="24.85546875" customWidth="1"/>
    <col min="15877" max="15877" width="19.140625" customWidth="1"/>
    <col min="15878" max="15879" width="10.140625" bestFit="1" customWidth="1"/>
    <col min="15880" max="15880" width="14.28515625" customWidth="1"/>
    <col min="16129" max="16129" width="6.28515625" customWidth="1"/>
    <col min="16130" max="16130" width="23.28515625" customWidth="1"/>
    <col min="16131" max="16131" width="40" customWidth="1"/>
    <col min="16132" max="16132" width="24.85546875" customWidth="1"/>
    <col min="16133" max="16133" width="19.140625" customWidth="1"/>
    <col min="16134" max="16135" width="10.140625" bestFit="1" customWidth="1"/>
    <col min="16136" max="16136" width="14.28515625" customWidth="1"/>
  </cols>
  <sheetData>
    <row r="2" spans="1:17" s="121" customFormat="1" ht="15.75" customHeight="1" x14ac:dyDescent="0.2">
      <c r="A2" s="1541" t="e">
        <f>CONCATENATE("Смета №","",'МРР '!I10,)</f>
        <v>#N/A</v>
      </c>
      <c r="B2" s="1541"/>
      <c r="C2" s="1541"/>
      <c r="D2" s="1541"/>
      <c r="E2" s="1541"/>
      <c r="F2" s="963"/>
      <c r="G2" s="963"/>
      <c r="H2" s="963"/>
      <c r="I2" s="963"/>
      <c r="J2" s="963"/>
      <c r="K2" s="963"/>
    </row>
    <row r="3" spans="1:17" s="121" customFormat="1" ht="15.75" customHeight="1" x14ac:dyDescent="0.2">
      <c r="A3" s="1011"/>
      <c r="B3" s="1011"/>
      <c r="C3" s="1011"/>
      <c r="D3" s="1011"/>
      <c r="E3" s="1011"/>
      <c r="F3" s="963"/>
      <c r="G3" s="963"/>
      <c r="H3" s="963"/>
      <c r="I3" s="963"/>
      <c r="J3" s="963"/>
      <c r="K3" s="963"/>
    </row>
    <row r="4" spans="1:17" s="121" customFormat="1" ht="15.75" customHeight="1" x14ac:dyDescent="0.2">
      <c r="A4" s="1542" t="s">
        <v>511</v>
      </c>
      <c r="B4" s="1542"/>
      <c r="C4" s="1542"/>
      <c r="D4" s="1542"/>
      <c r="E4" s="1542"/>
      <c r="F4" s="964"/>
      <c r="G4" s="964"/>
      <c r="H4" s="964"/>
      <c r="I4" s="964"/>
      <c r="J4" s="964"/>
      <c r="K4" s="964"/>
    </row>
    <row r="5" spans="1:17" s="121" customFormat="1" ht="15.75" customHeight="1" x14ac:dyDescent="0.2">
      <c r="A5" s="965"/>
      <c r="B5" s="965"/>
      <c r="C5" s="965"/>
      <c r="D5" s="965"/>
      <c r="E5" s="965"/>
      <c r="F5" s="964"/>
      <c r="G5" s="964"/>
      <c r="H5" s="964"/>
      <c r="I5" s="964"/>
      <c r="J5" s="964"/>
      <c r="K5" s="964"/>
    </row>
    <row r="6" spans="1:17" s="970" customFormat="1" ht="18" customHeight="1" x14ac:dyDescent="0.3">
      <c r="A6" s="966"/>
      <c r="B6" s="966" t="s">
        <v>567</v>
      </c>
      <c r="C6" s="967" t="s">
        <v>382</v>
      </c>
      <c r="D6" s="967"/>
      <c r="E6" s="968"/>
      <c r="F6" s="966"/>
      <c r="G6" s="966"/>
      <c r="H6" s="966"/>
      <c r="I6" s="966"/>
      <c r="J6" s="966"/>
      <c r="K6" s="966"/>
      <c r="L6" s="969"/>
    </row>
    <row r="7" spans="1:17" s="970" customFormat="1" ht="18" hidden="1" customHeight="1" x14ac:dyDescent="0.3">
      <c r="A7" s="126"/>
      <c r="B7" s="126"/>
      <c r="C7" s="971"/>
      <c r="D7" s="971"/>
      <c r="E7" s="971"/>
      <c r="F7" s="971"/>
      <c r="G7" s="971"/>
      <c r="H7" s="971"/>
      <c r="I7" s="971"/>
      <c r="J7" s="971"/>
      <c r="K7" s="971"/>
      <c r="L7" s="972"/>
    </row>
    <row r="8" spans="1:17" s="970" customFormat="1" ht="18" customHeight="1" x14ac:dyDescent="0.3">
      <c r="A8" s="966"/>
      <c r="B8" s="966" t="s">
        <v>568</v>
      </c>
      <c r="C8" s="967" t="s">
        <v>41</v>
      </c>
      <c r="D8" s="967"/>
      <c r="E8" s="966"/>
      <c r="F8" s="966"/>
      <c r="G8" s="966"/>
      <c r="H8" s="966"/>
      <c r="I8" s="966"/>
      <c r="J8" s="966"/>
      <c r="K8" s="966"/>
      <c r="L8" s="969"/>
    </row>
    <row r="9" spans="1:17" s="970" customFormat="1" ht="18" customHeight="1" x14ac:dyDescent="0.3">
      <c r="A9" s="966"/>
      <c r="B9" s="966"/>
      <c r="C9" s="973"/>
      <c r="D9" s="973"/>
      <c r="E9" s="966"/>
      <c r="F9" s="966"/>
      <c r="G9" s="966"/>
      <c r="H9" s="966"/>
      <c r="I9" s="966"/>
      <c r="J9" s="966"/>
      <c r="K9" s="966"/>
      <c r="L9" s="969"/>
    </row>
    <row r="10" spans="1:17" s="978" customFormat="1" ht="90.75" customHeight="1" x14ac:dyDescent="0.25">
      <c r="A10" s="974"/>
      <c r="B10" s="975" t="s">
        <v>569</v>
      </c>
      <c r="C10" s="1543" t="str">
        <f>База!D2</f>
        <v xml:space="preserve">Строительство ТП-10/0,4кВ с тр-ми 2х1000кВА, 2КЛ-10кВ от КЛ направлением ТП-10/0,4кВ № 30649 - ТП-10/0,4кВ № 21945 до сооруж. ТП-10/0,4кВ, 2КЛ-10кВ от ТП-10/0,4кВ № 30649 до сооруж. ТП-10/0,4кВ, в т.ч. ПИР: г.Москва, ул.Енисейская, вл.1
I-340307 </v>
      </c>
      <c r="D10" s="1544"/>
      <c r="E10" s="1544"/>
      <c r="F10" s="976"/>
      <c r="G10" s="976"/>
      <c r="H10" s="976"/>
      <c r="I10" s="977"/>
      <c r="J10" s="977"/>
      <c r="K10" s="977"/>
    </row>
    <row r="11" spans="1:17" s="978" customFormat="1" ht="18.75" customHeight="1" x14ac:dyDescent="0.25">
      <c r="A11" s="979"/>
      <c r="B11" s="979"/>
      <c r="C11" s="979"/>
      <c r="D11" s="979"/>
      <c r="E11" s="979"/>
      <c r="F11" s="979"/>
      <c r="G11" s="979"/>
      <c r="H11" s="979"/>
      <c r="I11" s="979"/>
      <c r="J11" s="979"/>
      <c r="K11" s="979"/>
      <c r="L11" s="980"/>
      <c r="M11" s="980"/>
    </row>
    <row r="12" spans="1:17" s="983" customFormat="1" ht="24" customHeight="1" thickBot="1" x14ac:dyDescent="0.3">
      <c r="A12" s="1545" t="s">
        <v>570</v>
      </c>
      <c r="B12" s="1545"/>
      <c r="C12" s="1545"/>
      <c r="D12" s="1545"/>
      <c r="E12" s="1545"/>
      <c r="F12" s="981"/>
      <c r="G12" s="981"/>
      <c r="H12" s="981"/>
      <c r="I12" s="981"/>
      <c r="J12" s="981"/>
      <c r="K12" s="981"/>
      <c r="L12" s="982"/>
      <c r="M12" s="982"/>
      <c r="N12" s="982"/>
      <c r="O12" s="982"/>
      <c r="P12" s="982"/>
      <c r="Q12" s="982"/>
    </row>
    <row r="13" spans="1:17" ht="32.25" thickBot="1" x14ac:dyDescent="0.25">
      <c r="A13" s="984" t="s">
        <v>16</v>
      </c>
      <c r="B13" s="984" t="s">
        <v>247</v>
      </c>
      <c r="C13" s="984" t="s">
        <v>248</v>
      </c>
      <c r="D13" s="984" t="s">
        <v>249</v>
      </c>
      <c r="E13" s="984" t="s">
        <v>571</v>
      </c>
      <c r="F13" s="126"/>
      <c r="G13" s="128"/>
      <c r="H13" s="126"/>
      <c r="I13" s="126" t="s">
        <v>183</v>
      </c>
      <c r="J13" s="126"/>
      <c r="K13" s="126"/>
    </row>
    <row r="14" spans="1:17" s="344" customFormat="1" ht="16.5" thickBot="1" x14ac:dyDescent="0.25">
      <c r="A14" s="984">
        <v>1</v>
      </c>
      <c r="B14" s="984">
        <v>2</v>
      </c>
      <c r="C14" s="984">
        <v>3</v>
      </c>
      <c r="D14" s="984">
        <v>4</v>
      </c>
      <c r="E14" s="984">
        <v>5</v>
      </c>
      <c r="F14" s="486"/>
      <c r="G14" s="488"/>
      <c r="H14" s="486"/>
      <c r="I14" s="486"/>
      <c r="J14" s="486"/>
      <c r="K14" s="486"/>
    </row>
    <row r="15" spans="1:17" ht="63.75" thickBot="1" x14ac:dyDescent="0.25">
      <c r="A15" s="1546">
        <v>1</v>
      </c>
      <c r="B15" s="1546" t="s">
        <v>572</v>
      </c>
      <c r="C15" s="985" t="s">
        <v>573</v>
      </c>
      <c r="D15" s="986">
        <v>3400</v>
      </c>
      <c r="E15" s="1549" t="s">
        <v>583</v>
      </c>
      <c r="F15" s="126"/>
      <c r="G15" s="128"/>
      <c r="H15" s="987"/>
      <c r="I15" s="126"/>
      <c r="J15" s="126"/>
      <c r="K15" s="126"/>
    </row>
    <row r="16" spans="1:17" ht="78" customHeight="1" thickBot="1" x14ac:dyDescent="0.25">
      <c r="A16" s="1547"/>
      <c r="B16" s="1547"/>
      <c r="C16" s="985" t="s">
        <v>574</v>
      </c>
      <c r="D16" s="986">
        <v>0.24099999999999999</v>
      </c>
      <c r="E16" s="1550"/>
      <c r="F16" s="126"/>
      <c r="G16" s="128"/>
      <c r="H16" s="987"/>
      <c r="I16" s="126"/>
      <c r="J16" s="126"/>
      <c r="K16" s="126"/>
    </row>
    <row r="17" spans="1:11" ht="16.5" thickBot="1" x14ac:dyDescent="0.25">
      <c r="A17" s="1547"/>
      <c r="B17" s="1547"/>
      <c r="C17" s="988" t="s">
        <v>575</v>
      </c>
      <c r="D17" s="1010">
        <v>2</v>
      </c>
      <c r="E17" s="1551"/>
      <c r="F17" s="126"/>
      <c r="G17" s="128"/>
      <c r="H17" s="126"/>
      <c r="I17" s="126"/>
      <c r="J17" s="126"/>
      <c r="K17" s="126"/>
    </row>
    <row r="18" spans="1:11" ht="23.25" customHeight="1" thickBot="1" x14ac:dyDescent="0.25">
      <c r="A18" s="1548"/>
      <c r="B18" s="1548"/>
      <c r="C18" s="1552" t="s">
        <v>576</v>
      </c>
      <c r="D18" s="1553"/>
      <c r="E18" s="989">
        <f>D15*D17*D16</f>
        <v>1638.8</v>
      </c>
      <c r="F18" s="126"/>
      <c r="G18" s="128"/>
      <c r="H18" s="126"/>
      <c r="I18" s="126"/>
      <c r="J18" s="126"/>
      <c r="K18" s="126"/>
    </row>
    <row r="19" spans="1:11" ht="32.25" thickBot="1" x14ac:dyDescent="0.25">
      <c r="A19" s="990"/>
      <c r="B19" s="990"/>
      <c r="C19" s="985" t="s">
        <v>577</v>
      </c>
      <c r="D19" s="991">
        <v>0.02</v>
      </c>
      <c r="E19" s="992"/>
      <c r="F19" s="126"/>
      <c r="G19" s="128"/>
      <c r="H19" s="126"/>
      <c r="I19" s="126"/>
      <c r="J19" s="126"/>
      <c r="K19" s="126"/>
    </row>
    <row r="20" spans="1:11" ht="32.25" thickBot="1" x14ac:dyDescent="0.25">
      <c r="A20" s="993"/>
      <c r="B20" s="993"/>
      <c r="C20" s="985" t="str">
        <f>CONCATENATE("Коэффициент пересчета стоимости проектных работ"," ",База!E3," г.",)</f>
        <v>Коэффициент пересчета стоимости проектных работ 1 кв. 2026 г.</v>
      </c>
      <c r="D20" s="994">
        <f>База!E4</f>
        <v>9.9540000000000006</v>
      </c>
      <c r="E20" s="995"/>
      <c r="F20" s="126"/>
      <c r="G20" s="128"/>
      <c r="H20" s="126"/>
      <c r="I20" s="126"/>
      <c r="J20" s="126"/>
      <c r="K20" s="126"/>
    </row>
    <row r="21" spans="1:11" ht="20.25" customHeight="1" thickBot="1" x14ac:dyDescent="0.25">
      <c r="A21" s="984"/>
      <c r="B21" s="1537" t="s">
        <v>578</v>
      </c>
      <c r="C21" s="1537"/>
      <c r="D21" s="1537"/>
      <c r="E21" s="996">
        <f>E18*1.02*D20</f>
        <v>16638.87</v>
      </c>
      <c r="F21" s="128"/>
      <c r="G21" s="128"/>
      <c r="H21" s="126"/>
      <c r="I21" s="126"/>
      <c r="J21" s="126"/>
      <c r="K21" s="126"/>
    </row>
    <row r="22" spans="1:11" ht="15.75" hidden="1" thickBot="1" x14ac:dyDescent="0.25">
      <c r="A22" s="997"/>
      <c r="B22" s="1538" t="s">
        <v>181</v>
      </c>
      <c r="C22" s="1538"/>
      <c r="D22" s="1538"/>
      <c r="E22" s="998">
        <f>E21*18%</f>
        <v>2995</v>
      </c>
      <c r="F22" s="126"/>
      <c r="G22" s="128"/>
      <c r="H22" s="126"/>
      <c r="I22" s="126"/>
      <c r="J22" s="126"/>
      <c r="K22" s="126"/>
    </row>
    <row r="23" spans="1:11" ht="15.75" hidden="1" thickBot="1" x14ac:dyDescent="0.25">
      <c r="A23" s="997"/>
      <c r="B23" s="1538" t="s">
        <v>579</v>
      </c>
      <c r="C23" s="1538"/>
      <c r="D23" s="1538"/>
      <c r="E23" s="999">
        <f>E22+E21</f>
        <v>19633.87</v>
      </c>
      <c r="F23" s="128"/>
      <c r="G23" s="128"/>
      <c r="H23" s="126"/>
      <c r="I23" s="126"/>
      <c r="J23" s="126"/>
      <c r="K23" s="126"/>
    </row>
    <row r="24" spans="1:11" ht="16.5" thickBot="1" x14ac:dyDescent="0.25">
      <c r="A24" s="1000"/>
      <c r="B24" s="1539" t="s">
        <v>580</v>
      </c>
      <c r="C24" s="1540"/>
      <c r="D24" s="1001">
        <f>E24/E21</f>
        <v>2.2155350693887299E-2</v>
      </c>
      <c r="E24" s="1002">
        <f>184.32*D17</f>
        <v>368.64</v>
      </c>
      <c r="F24" s="128"/>
      <c r="G24" s="128"/>
      <c r="H24" s="126"/>
      <c r="I24" s="126"/>
      <c r="J24" s="126"/>
      <c r="K24" s="126"/>
    </row>
    <row r="25" spans="1:11" ht="19.5" thickBot="1" x14ac:dyDescent="0.25">
      <c r="A25" s="1000"/>
      <c r="B25" s="1539" t="s">
        <v>115</v>
      </c>
      <c r="C25" s="1540"/>
      <c r="D25" s="1003"/>
      <c r="E25" s="1004">
        <f>E24</f>
        <v>368.64</v>
      </c>
      <c r="F25" s="126"/>
      <c r="G25" s="128"/>
      <c r="H25" s="126"/>
      <c r="I25" s="126"/>
      <c r="J25" s="126"/>
      <c r="K25" s="126"/>
    </row>
    <row r="26" spans="1:11" ht="15" x14ac:dyDescent="0.2">
      <c r="A26" s="1005"/>
      <c r="B26" s="1006"/>
      <c r="C26" s="1006"/>
      <c r="D26" s="1006"/>
      <c r="E26" s="1006"/>
      <c r="F26" s="126"/>
      <c r="G26" s="128"/>
      <c r="H26" s="126"/>
      <c r="I26" s="126"/>
      <c r="J26" s="126"/>
      <c r="K26" s="126"/>
    </row>
    <row r="27" spans="1:11" ht="15.75" x14ac:dyDescent="0.2">
      <c r="A27" s="1005"/>
      <c r="B27" s="1007" t="s">
        <v>581</v>
      </c>
      <c r="C27" s="1008"/>
      <c r="D27" s="1007" t="str">
        <f>База!S2</f>
        <v>Левицкая М.В.</v>
      </c>
      <c r="E27" s="1007"/>
      <c r="F27" s="126"/>
      <c r="G27" s="128"/>
      <c r="H27" s="126"/>
      <c r="I27" s="126"/>
      <c r="J27" s="126"/>
      <c r="K27" s="126"/>
    </row>
    <row r="28" spans="1:11" ht="15.75" x14ac:dyDescent="0.2">
      <c r="A28" s="1005"/>
      <c r="B28" s="1009"/>
      <c r="C28" s="1009"/>
      <c r="D28" s="1009"/>
      <c r="E28" s="1009"/>
      <c r="F28" s="126"/>
      <c r="G28" s="128"/>
      <c r="H28" s="126"/>
      <c r="I28" s="126"/>
      <c r="J28" s="126"/>
      <c r="K28" s="126"/>
    </row>
    <row r="29" spans="1:11" ht="15.75" x14ac:dyDescent="0.2">
      <c r="A29" s="1005"/>
      <c r="B29" s="1009"/>
      <c r="C29" s="1009"/>
      <c r="D29" s="1009"/>
      <c r="E29" s="1009"/>
      <c r="F29" s="126"/>
      <c r="G29" s="128"/>
      <c r="H29" s="126"/>
      <c r="I29" s="126"/>
      <c r="J29" s="126"/>
      <c r="K29" s="126"/>
    </row>
    <row r="30" spans="1:11" ht="15.75" x14ac:dyDescent="0.2">
      <c r="A30" s="1005"/>
      <c r="B30" s="1009"/>
      <c r="C30" s="1009"/>
      <c r="D30" s="1009"/>
      <c r="E30" s="1009"/>
      <c r="F30" s="126"/>
      <c r="G30" s="128"/>
      <c r="H30" s="126"/>
      <c r="I30" s="126"/>
      <c r="J30" s="126"/>
      <c r="K30" s="126"/>
    </row>
    <row r="31" spans="1:11" ht="15.75" x14ac:dyDescent="0.2">
      <c r="A31" s="1005"/>
      <c r="B31" s="1007" t="s">
        <v>582</v>
      </c>
      <c r="C31" s="1008"/>
      <c r="D31" s="1007"/>
      <c r="E31" s="1007"/>
      <c r="F31" s="126"/>
      <c r="G31" s="128"/>
      <c r="H31" s="126"/>
      <c r="I31" s="126"/>
      <c r="J31" s="126"/>
      <c r="K31" s="126"/>
    </row>
    <row r="32" spans="1:11" ht="15" x14ac:dyDescent="0.2">
      <c r="B32" s="121"/>
      <c r="C32" s="121"/>
      <c r="D32" s="121"/>
      <c r="E32" s="121"/>
    </row>
    <row r="38" spans="4:4" x14ac:dyDescent="0.2">
      <c r="D38" s="37"/>
    </row>
    <row r="42" spans="4:4" x14ac:dyDescent="0.2">
      <c r="D42" s="37"/>
    </row>
    <row r="43" spans="4:4" x14ac:dyDescent="0.2">
      <c r="D43" s="37"/>
    </row>
  </sheetData>
  <mergeCells count="13">
    <mergeCell ref="A2:E2"/>
    <mergeCell ref="A4:E4"/>
    <mergeCell ref="C10:E10"/>
    <mergeCell ref="A12:E12"/>
    <mergeCell ref="A15:A18"/>
    <mergeCell ref="B15:B18"/>
    <mergeCell ref="E15:E17"/>
    <mergeCell ref="C18:D18"/>
    <mergeCell ref="B21:D21"/>
    <mergeCell ref="B22:D22"/>
    <mergeCell ref="B23:D23"/>
    <mergeCell ref="B24:C24"/>
    <mergeCell ref="B25:C25"/>
  </mergeCells>
  <pageMargins left="0.75" right="0.75" top="1" bottom="1" header="0.5" footer="0.5"/>
  <pageSetup paperSize="9" scale="68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9"/>
  <sheetViews>
    <sheetView view="pageBreakPreview" zoomScale="80" zoomScaleNormal="100" zoomScaleSheetLayoutView="80" workbookViewId="0">
      <selection activeCell="B3" sqref="B3:L3"/>
    </sheetView>
  </sheetViews>
  <sheetFormatPr defaultRowHeight="15" x14ac:dyDescent="0.25"/>
  <cols>
    <col min="1" max="1" width="0.85546875" style="847" customWidth="1"/>
    <col min="2" max="2" width="13.28515625" style="847" customWidth="1"/>
    <col min="3" max="3" width="35.140625" style="847" customWidth="1"/>
    <col min="4" max="4" width="19" style="847" customWidth="1"/>
    <col min="5" max="7" width="15" style="847" customWidth="1"/>
    <col min="8" max="8" width="18.42578125" style="847" customWidth="1"/>
    <col min="9" max="12" width="12.85546875" style="847" customWidth="1"/>
  </cols>
  <sheetData>
    <row r="1" spans="2:12" x14ac:dyDescent="0.25">
      <c r="B1" s="848"/>
      <c r="C1" s="848"/>
      <c r="D1" s="848"/>
      <c r="E1" s="848"/>
      <c r="F1" s="848"/>
      <c r="G1" s="848"/>
      <c r="H1" s="848"/>
      <c r="I1" s="848"/>
      <c r="J1" s="848"/>
      <c r="K1" s="848"/>
      <c r="L1" s="849" t="s">
        <v>514</v>
      </c>
    </row>
    <row r="2" spans="2:12" x14ac:dyDescent="0.25">
      <c r="B2" s="1554" t="e">
        <f>CONCATENATE("Смета №","",'МРР '!I10,)</f>
        <v>#N/A</v>
      </c>
      <c r="C2" s="1554"/>
      <c r="D2" s="1554"/>
      <c r="E2" s="1554"/>
      <c r="F2" s="1554"/>
      <c r="G2" s="1554"/>
      <c r="H2" s="1554"/>
      <c r="I2" s="1554"/>
      <c r="J2" s="1554"/>
      <c r="K2" s="1554"/>
      <c r="L2" s="1554"/>
    </row>
    <row r="3" spans="2:12" x14ac:dyDescent="0.25">
      <c r="B3" s="1555" t="s">
        <v>511</v>
      </c>
      <c r="C3" s="1555"/>
      <c r="D3" s="1555"/>
      <c r="E3" s="1555"/>
      <c r="F3" s="1555"/>
      <c r="G3" s="1555"/>
      <c r="H3" s="1555"/>
      <c r="I3" s="1555"/>
      <c r="J3" s="1555"/>
      <c r="K3" s="1555"/>
      <c r="L3" s="1555"/>
    </row>
    <row r="4" spans="2:12" ht="30.75" customHeight="1" x14ac:dyDescent="0.25">
      <c r="B4" s="1559" t="str">
        <f>База!D2</f>
        <v xml:space="preserve">Строительство ТП-10/0,4кВ с тр-ми 2х1000кВА, 2КЛ-10кВ от КЛ направлением ТП-10/0,4кВ № 30649 - ТП-10/0,4кВ № 21945 до сооруж. ТП-10/0,4кВ, 2КЛ-10кВ от ТП-10/0,4кВ № 30649 до сооруж. ТП-10/0,4кВ, в т.ч. ПИР: г.Москва, ул.Енисейская, вл.1
I-340307 </v>
      </c>
      <c r="C4" s="1560"/>
      <c r="D4" s="1560"/>
      <c r="E4" s="1560"/>
      <c r="F4" s="1560"/>
      <c r="G4" s="1560"/>
      <c r="H4" s="1560"/>
      <c r="I4" s="1560"/>
      <c r="J4" s="1560"/>
      <c r="K4" s="1560"/>
      <c r="L4" s="1560"/>
    </row>
    <row r="5" spans="2:12" x14ac:dyDescent="0.25">
      <c r="B5" s="850"/>
      <c r="C5" s="850"/>
      <c r="D5" s="850"/>
      <c r="E5" s="850"/>
      <c r="F5" s="850"/>
      <c r="G5" s="850"/>
      <c r="H5" s="850"/>
      <c r="I5" s="850"/>
      <c r="J5" s="850"/>
      <c r="K5" s="850"/>
      <c r="L5" s="850"/>
    </row>
    <row r="6" spans="2:12" x14ac:dyDescent="0.25">
      <c r="B6" s="848" t="s">
        <v>516</v>
      </c>
      <c r="C6" s="851"/>
      <c r="D6" s="851"/>
      <c r="E6" s="852"/>
      <c r="F6" s="852"/>
      <c r="G6" s="852"/>
      <c r="H6" s="852"/>
      <c r="I6" s="852"/>
      <c r="J6" s="852"/>
      <c r="K6" s="852"/>
      <c r="L6" s="852"/>
    </row>
    <row r="7" spans="2:12" x14ac:dyDescent="0.25">
      <c r="B7" s="1556" t="s">
        <v>517</v>
      </c>
      <c r="C7" s="1556"/>
      <c r="D7" s="1556"/>
      <c r="E7" s="1556"/>
      <c r="F7" s="1556"/>
      <c r="G7" s="1556"/>
      <c r="H7" s="1556"/>
      <c r="I7" s="1556"/>
      <c r="J7" s="1556"/>
      <c r="K7" s="1556"/>
      <c r="L7" s="1556"/>
    </row>
    <row r="8" spans="2:12" x14ac:dyDescent="0.25">
      <c r="B8" s="853" t="s">
        <v>518</v>
      </c>
      <c r="C8" s="853"/>
      <c r="D8" s="853"/>
      <c r="E8" s="853"/>
      <c r="F8" s="853"/>
      <c r="G8" s="853">
        <v>1</v>
      </c>
      <c r="H8" s="853"/>
      <c r="I8" s="853"/>
      <c r="J8" s="853"/>
      <c r="K8" s="853"/>
      <c r="L8" s="853"/>
    </row>
    <row r="9" spans="2:12" x14ac:dyDescent="0.25">
      <c r="B9" s="853" t="s">
        <v>519</v>
      </c>
      <c r="C9" s="853"/>
      <c r="D9" s="853"/>
      <c r="E9" s="853"/>
      <c r="F9" s="853"/>
      <c r="G9" s="853">
        <v>12406</v>
      </c>
      <c r="H9" s="853"/>
      <c r="I9" s="853"/>
      <c r="J9" s="853"/>
      <c r="K9" s="853"/>
      <c r="L9" s="853"/>
    </row>
    <row r="10" spans="2:12" x14ac:dyDescent="0.25">
      <c r="B10" s="853" t="s">
        <v>520</v>
      </c>
      <c r="C10" s="853"/>
      <c r="D10" s="853"/>
      <c r="E10" s="853"/>
      <c r="F10" s="853"/>
      <c r="G10" s="853">
        <v>22</v>
      </c>
      <c r="H10" s="853"/>
      <c r="I10" s="853"/>
      <c r="J10" s="853"/>
      <c r="K10" s="853"/>
      <c r="L10" s="853"/>
    </row>
    <row r="11" spans="2:12" x14ac:dyDescent="0.25">
      <c r="B11" s="853" t="s">
        <v>521</v>
      </c>
      <c r="C11" s="853"/>
      <c r="D11" s="853"/>
      <c r="E11" s="853"/>
      <c r="F11" s="853"/>
      <c r="G11" s="854">
        <v>0.4</v>
      </c>
      <c r="H11" s="853"/>
      <c r="I11" s="853"/>
      <c r="J11" s="853"/>
      <c r="K11" s="853"/>
      <c r="L11" s="853"/>
    </row>
    <row r="12" spans="2:12" x14ac:dyDescent="0.25">
      <c r="B12" s="848"/>
      <c r="C12" s="848"/>
      <c r="D12" s="848"/>
      <c r="E12" s="848"/>
      <c r="F12" s="848"/>
      <c r="G12" s="848"/>
      <c r="H12" s="848"/>
      <c r="I12" s="848"/>
      <c r="J12" s="848"/>
      <c r="K12" s="848"/>
      <c r="L12" s="848"/>
    </row>
    <row r="13" spans="2:12" ht="15.75" thickBot="1" x14ac:dyDescent="0.3">
      <c r="B13" s="855" t="s">
        <v>522</v>
      </c>
      <c r="C13" s="856"/>
      <c r="D13" s="856"/>
      <c r="E13" s="856"/>
      <c r="F13" s="856"/>
      <c r="G13" s="856"/>
      <c r="H13" s="856"/>
      <c r="I13" s="856"/>
      <c r="J13" s="856"/>
      <c r="K13" s="856"/>
      <c r="L13" s="856"/>
    </row>
    <row r="14" spans="2:12" ht="90" x14ac:dyDescent="0.25">
      <c r="B14" s="857" t="s">
        <v>149</v>
      </c>
      <c r="C14" s="858" t="s">
        <v>523</v>
      </c>
      <c r="D14" s="1557" t="s">
        <v>524</v>
      </c>
      <c r="E14" s="1557"/>
      <c r="F14" s="1557" t="s">
        <v>525</v>
      </c>
      <c r="G14" s="1557"/>
      <c r="H14" s="858" t="s">
        <v>526</v>
      </c>
      <c r="I14" s="1557" t="s">
        <v>527</v>
      </c>
      <c r="J14" s="1557"/>
      <c r="K14" s="1557" t="s">
        <v>528</v>
      </c>
      <c r="L14" s="1558"/>
    </row>
    <row r="15" spans="2:12" x14ac:dyDescent="0.25">
      <c r="B15" s="859">
        <v>1</v>
      </c>
      <c r="C15" s="860">
        <v>2</v>
      </c>
      <c r="D15" s="1561">
        <v>3</v>
      </c>
      <c r="E15" s="1561"/>
      <c r="F15" s="1561">
        <v>4</v>
      </c>
      <c r="G15" s="1561"/>
      <c r="H15" s="860">
        <v>5</v>
      </c>
      <c r="I15" s="1561">
        <v>6</v>
      </c>
      <c r="J15" s="1561"/>
      <c r="K15" s="1561">
        <v>7</v>
      </c>
      <c r="L15" s="1562"/>
    </row>
    <row r="16" spans="2:12" ht="30" x14ac:dyDescent="0.25">
      <c r="B16" s="861">
        <v>11</v>
      </c>
      <c r="C16" s="862" t="s">
        <v>529</v>
      </c>
      <c r="D16" s="1563">
        <v>1</v>
      </c>
      <c r="E16" s="1563"/>
      <c r="F16" s="1563"/>
      <c r="G16" s="1563"/>
      <c r="H16" s="863">
        <v>1</v>
      </c>
      <c r="I16" s="1563">
        <v>0.6</v>
      </c>
      <c r="J16" s="1563"/>
      <c r="K16" s="1564">
        <f>ROUND(D16*H16*I16/$F$28,3)</f>
        <v>8.1000000000000003E-2</v>
      </c>
      <c r="L16" s="1565"/>
    </row>
    <row r="17" spans="2:12" x14ac:dyDescent="0.25">
      <c r="B17" s="861">
        <v>12</v>
      </c>
      <c r="C17" s="862" t="s">
        <v>530</v>
      </c>
      <c r="D17" s="1563">
        <v>1</v>
      </c>
      <c r="E17" s="1563"/>
      <c r="F17" s="1563"/>
      <c r="G17" s="1563"/>
      <c r="H17" s="863">
        <v>1</v>
      </c>
      <c r="I17" s="1563">
        <v>0.45</v>
      </c>
      <c r="J17" s="1563"/>
      <c r="K17" s="1564">
        <f>ROUND(D17*H17*I17/$F$28,3)</f>
        <v>6.0999999999999999E-2</v>
      </c>
      <c r="L17" s="1565"/>
    </row>
    <row r="18" spans="2:12" ht="15.75" thickBot="1" x14ac:dyDescent="0.3">
      <c r="B18" s="864"/>
      <c r="C18" s="865" t="s">
        <v>531</v>
      </c>
      <c r="D18" s="1566"/>
      <c r="E18" s="1566"/>
      <c r="F18" s="1566">
        <f>MAXA(D16:E17)</f>
        <v>1</v>
      </c>
      <c r="G18" s="1566"/>
      <c r="H18" s="866">
        <f>SUM(H16:H17)</f>
        <v>2</v>
      </c>
      <c r="I18" s="1567"/>
      <c r="J18" s="1567"/>
      <c r="K18" s="1567">
        <v>0.52500000000000002</v>
      </c>
      <c r="L18" s="1568"/>
    </row>
    <row r="19" spans="2:12" x14ac:dyDescent="0.25">
      <c r="B19" s="848"/>
      <c r="C19" s="848"/>
      <c r="D19" s="848"/>
      <c r="E19" s="848"/>
      <c r="F19" s="848"/>
      <c r="G19" s="848"/>
      <c r="H19" s="848"/>
      <c r="I19" s="848"/>
      <c r="J19" s="848"/>
      <c r="K19" s="848"/>
      <c r="L19" s="848"/>
    </row>
    <row r="20" spans="2:12" ht="15.75" thickBot="1" x14ac:dyDescent="0.3">
      <c r="B20" s="855" t="s">
        <v>532</v>
      </c>
      <c r="C20" s="856"/>
      <c r="D20" s="856"/>
      <c r="E20" s="856"/>
      <c r="F20" s="856"/>
      <c r="G20" s="856"/>
      <c r="H20" s="856"/>
      <c r="I20" s="856"/>
      <c r="J20" s="856"/>
      <c r="K20" s="856"/>
      <c r="L20" s="856"/>
    </row>
    <row r="21" spans="2:12" ht="109.5" customHeight="1" x14ac:dyDescent="0.25">
      <c r="B21" s="857" t="s">
        <v>533</v>
      </c>
      <c r="C21" s="858" t="s">
        <v>534</v>
      </c>
      <c r="D21" s="858" t="s">
        <v>535</v>
      </c>
      <c r="E21" s="858" t="s">
        <v>536</v>
      </c>
      <c r="F21" s="858" t="s">
        <v>537</v>
      </c>
      <c r="G21" s="858" t="s">
        <v>538</v>
      </c>
      <c r="H21" s="858" t="s">
        <v>539</v>
      </c>
      <c r="I21" s="858" t="s">
        <v>540</v>
      </c>
      <c r="J21" s="858" t="s">
        <v>541</v>
      </c>
      <c r="K21" s="858" t="s">
        <v>542</v>
      </c>
      <c r="L21" s="867" t="s">
        <v>543</v>
      </c>
    </row>
    <row r="22" spans="2:12" x14ac:dyDescent="0.25">
      <c r="B22" s="859">
        <v>1</v>
      </c>
      <c r="C22" s="860">
        <v>2</v>
      </c>
      <c r="D22" s="860">
        <v>3</v>
      </c>
      <c r="E22" s="860">
        <v>4</v>
      </c>
      <c r="F22" s="860">
        <v>5</v>
      </c>
      <c r="G22" s="860">
        <v>6</v>
      </c>
      <c r="H22" s="860">
        <v>7</v>
      </c>
      <c r="I22" s="860">
        <v>8</v>
      </c>
      <c r="J22" s="860">
        <v>9</v>
      </c>
      <c r="K22" s="860">
        <v>10</v>
      </c>
      <c r="L22" s="868">
        <v>11</v>
      </c>
    </row>
    <row r="23" spans="2:12" ht="159" customHeight="1" thickBot="1" x14ac:dyDescent="0.3">
      <c r="B23" s="864">
        <v>1</v>
      </c>
      <c r="C23" s="869" t="s">
        <v>515</v>
      </c>
      <c r="D23" s="870">
        <v>12406</v>
      </c>
      <c r="E23" s="870">
        <v>22</v>
      </c>
      <c r="F23" s="871">
        <f>D23/E23</f>
        <v>564</v>
      </c>
      <c r="G23" s="872">
        <f>G11</f>
        <v>0.4</v>
      </c>
      <c r="H23" s="873">
        <v>0.1</v>
      </c>
      <c r="I23" s="871">
        <f>(F23*(1+H23))/G23</f>
        <v>1551</v>
      </c>
      <c r="J23" s="871">
        <f>F18</f>
        <v>1</v>
      </c>
      <c r="K23" s="871">
        <f>H18</f>
        <v>2</v>
      </c>
      <c r="L23" s="874">
        <f>K18</f>
        <v>0.52500000000000002</v>
      </c>
    </row>
    <row r="24" spans="2:12" x14ac:dyDescent="0.25">
      <c r="B24" s="848"/>
      <c r="C24" s="848"/>
      <c r="D24" s="848"/>
      <c r="E24" s="848"/>
      <c r="F24" s="848"/>
      <c r="G24" s="848"/>
      <c r="H24" s="848"/>
      <c r="I24" s="848"/>
      <c r="J24" s="848"/>
      <c r="K24" s="848"/>
      <c r="L24" s="848"/>
    </row>
    <row r="25" spans="2:12" ht="15.75" thickBot="1" x14ac:dyDescent="0.3">
      <c r="B25" s="855" t="s">
        <v>544</v>
      </c>
      <c r="C25" s="856"/>
      <c r="D25" s="856"/>
      <c r="E25" s="856"/>
      <c r="F25" s="856"/>
      <c r="G25" s="856"/>
      <c r="H25" s="856"/>
      <c r="I25" s="856"/>
      <c r="J25" s="856"/>
      <c r="K25" s="856"/>
      <c r="L25" s="856"/>
    </row>
    <row r="26" spans="2:12" ht="45" x14ac:dyDescent="0.25">
      <c r="B26" s="857" t="s">
        <v>533</v>
      </c>
      <c r="C26" s="858" t="s">
        <v>545</v>
      </c>
      <c r="D26" s="1569" t="s">
        <v>546</v>
      </c>
      <c r="E26" s="1570"/>
      <c r="F26" s="1569" t="s">
        <v>547</v>
      </c>
      <c r="G26" s="1571"/>
      <c r="H26" s="1572"/>
      <c r="I26" s="875"/>
      <c r="J26" s="875"/>
      <c r="K26" s="875"/>
      <c r="L26" s="875"/>
    </row>
    <row r="27" spans="2:12" x14ac:dyDescent="0.25">
      <c r="B27" s="876">
        <v>1</v>
      </c>
      <c r="C27" s="877">
        <v>2</v>
      </c>
      <c r="D27" s="1573">
        <v>3</v>
      </c>
      <c r="E27" s="1574"/>
      <c r="F27" s="1573">
        <v>4</v>
      </c>
      <c r="G27" s="1575"/>
      <c r="H27" s="1576"/>
      <c r="I27" s="875"/>
      <c r="J27" s="875"/>
      <c r="K27" s="875"/>
      <c r="L27" s="875"/>
    </row>
    <row r="28" spans="2:12" x14ac:dyDescent="0.25">
      <c r="B28" s="861"/>
      <c r="C28" s="878">
        <f>I23*J23*K23*L23/1000</f>
        <v>1.63</v>
      </c>
      <c r="D28" s="1577">
        <v>4.5519999999999996</v>
      </c>
      <c r="E28" s="1578"/>
      <c r="F28" s="1579">
        <f>C28*D28</f>
        <v>7.42</v>
      </c>
      <c r="G28" s="1580"/>
      <c r="H28" s="1581"/>
      <c r="I28" s="875"/>
      <c r="J28" s="875"/>
      <c r="K28" s="875"/>
      <c r="L28" s="875"/>
    </row>
    <row r="29" spans="2:12" x14ac:dyDescent="0.25">
      <c r="B29" s="1582" t="s">
        <v>548</v>
      </c>
      <c r="C29" s="1583"/>
      <c r="D29" s="1583"/>
      <c r="E29" s="1583"/>
      <c r="F29" s="1584">
        <f>F28</f>
        <v>7.42</v>
      </c>
      <c r="G29" s="1584"/>
      <c r="H29" s="1585"/>
      <c r="I29" s="875"/>
      <c r="J29" s="875"/>
      <c r="K29" s="875"/>
      <c r="L29" s="875"/>
    </row>
    <row r="30" spans="2:12" x14ac:dyDescent="0.25">
      <c r="B30" s="1586" t="s">
        <v>549</v>
      </c>
      <c r="C30" s="1587"/>
      <c r="D30" s="1587"/>
      <c r="E30" s="885">
        <v>2.5000000000000001E-2</v>
      </c>
      <c r="F30" s="1588">
        <f>F29*E30</f>
        <v>0.186</v>
      </c>
      <c r="G30" s="1589"/>
      <c r="H30" s="1590"/>
      <c r="I30" s="875"/>
      <c r="J30" s="875"/>
      <c r="K30" s="875"/>
      <c r="L30" s="875"/>
    </row>
    <row r="31" spans="2:12" x14ac:dyDescent="0.25">
      <c r="B31" s="1597" t="s">
        <v>555</v>
      </c>
      <c r="C31" s="1598"/>
      <c r="D31" s="1598"/>
      <c r="E31" s="884">
        <v>2</v>
      </c>
      <c r="F31" s="1599"/>
      <c r="G31" s="1600"/>
      <c r="H31" s="903">
        <f>F30*E31</f>
        <v>0.372</v>
      </c>
      <c r="I31" s="875"/>
      <c r="J31" s="875"/>
      <c r="K31" s="875"/>
      <c r="L31" s="875"/>
    </row>
    <row r="32" spans="2:12" x14ac:dyDescent="0.25">
      <c r="B32" s="1591" t="s">
        <v>24</v>
      </c>
      <c r="C32" s="1592"/>
      <c r="D32" s="1592"/>
      <c r="E32" s="1593"/>
      <c r="F32" s="1594">
        <f>F30*0.2</f>
        <v>3.6999999999999998E-2</v>
      </c>
      <c r="G32" s="1595"/>
      <c r="H32" s="1596"/>
      <c r="I32" s="848"/>
      <c r="J32" s="848"/>
      <c r="K32" s="848"/>
      <c r="L32" s="848"/>
    </row>
    <row r="33" spans="2:12" ht="15.75" thickBot="1" x14ac:dyDescent="0.3">
      <c r="B33" s="1603" t="s">
        <v>550</v>
      </c>
      <c r="C33" s="1604"/>
      <c r="D33" s="1604"/>
      <c r="E33" s="1604"/>
      <c r="F33" s="1605">
        <f>F30+F32</f>
        <v>0.223</v>
      </c>
      <c r="G33" s="1606"/>
      <c r="H33" s="1607"/>
      <c r="I33" s="879"/>
      <c r="J33" s="879"/>
      <c r="K33" s="879"/>
      <c r="L33" s="879"/>
    </row>
    <row r="35" spans="2:12" x14ac:dyDescent="0.25">
      <c r="B35" s="880" t="s">
        <v>551</v>
      </c>
      <c r="C35" s="1601"/>
      <c r="D35" s="1601"/>
      <c r="E35" s="881"/>
      <c r="F35" s="881"/>
      <c r="G35" s="881" t="str">
        <f>База!S2</f>
        <v>Левицкая М.В.</v>
      </c>
      <c r="H35" s="881"/>
    </row>
    <row r="36" spans="2:12" x14ac:dyDescent="0.25">
      <c r="B36" s="882"/>
      <c r="C36" s="1602" t="s">
        <v>552</v>
      </c>
      <c r="D36" s="1602"/>
      <c r="E36" s="1602"/>
      <c r="F36" s="1602"/>
      <c r="G36" s="1602"/>
      <c r="H36" s="1602"/>
    </row>
    <row r="37" spans="2:12" x14ac:dyDescent="0.25">
      <c r="B37" s="882"/>
      <c r="C37" s="882"/>
      <c r="D37" s="882"/>
      <c r="E37" s="882"/>
      <c r="F37" s="882"/>
      <c r="G37" s="882"/>
      <c r="H37" s="882"/>
    </row>
    <row r="38" spans="2:12" x14ac:dyDescent="0.25">
      <c r="B38" s="880" t="s">
        <v>553</v>
      </c>
      <c r="C38" s="883"/>
      <c r="D38" s="883"/>
      <c r="E38" s="881"/>
      <c r="F38" s="881"/>
      <c r="G38" s="881"/>
      <c r="H38" s="881"/>
    </row>
    <row r="39" spans="2:12" x14ac:dyDescent="0.25">
      <c r="B39" s="882"/>
      <c r="C39" s="1602" t="s">
        <v>552</v>
      </c>
      <c r="D39" s="1602"/>
      <c r="E39" s="1602"/>
      <c r="F39" s="1602"/>
      <c r="G39" s="1602"/>
      <c r="H39" s="1602"/>
    </row>
  </sheetData>
  <protectedRanges>
    <protectedRange sqref="B35" name="Диапазон1_2_1_2"/>
  </protectedRanges>
  <mergeCells count="43">
    <mergeCell ref="C35:D35"/>
    <mergeCell ref="C36:H36"/>
    <mergeCell ref="C39:H39"/>
    <mergeCell ref="B33:E33"/>
    <mergeCell ref="F33:H33"/>
    <mergeCell ref="B29:E29"/>
    <mergeCell ref="F29:H29"/>
    <mergeCell ref="B30:D30"/>
    <mergeCell ref="F30:H30"/>
    <mergeCell ref="B32:E32"/>
    <mergeCell ref="F32:H32"/>
    <mergeCell ref="B31:D31"/>
    <mergeCell ref="F31:G31"/>
    <mergeCell ref="D26:E26"/>
    <mergeCell ref="F26:H26"/>
    <mergeCell ref="D27:E27"/>
    <mergeCell ref="F27:H27"/>
    <mergeCell ref="D28:E28"/>
    <mergeCell ref="F28:H28"/>
    <mergeCell ref="D17:E17"/>
    <mergeCell ref="F17:G17"/>
    <mergeCell ref="I17:J17"/>
    <mergeCell ref="K17:L17"/>
    <mergeCell ref="D18:E18"/>
    <mergeCell ref="F18:G18"/>
    <mergeCell ref="I18:J18"/>
    <mergeCell ref="K18:L18"/>
    <mergeCell ref="D15:E15"/>
    <mergeCell ref="F15:G15"/>
    <mergeCell ref="I15:J15"/>
    <mergeCell ref="K15:L15"/>
    <mergeCell ref="D16:E16"/>
    <mergeCell ref="F16:G16"/>
    <mergeCell ref="I16:J16"/>
    <mergeCell ref="K16:L16"/>
    <mergeCell ref="B2:L2"/>
    <mergeCell ref="B3:L3"/>
    <mergeCell ref="B7:L7"/>
    <mergeCell ref="D14:E14"/>
    <mergeCell ref="F14:G14"/>
    <mergeCell ref="I14:J14"/>
    <mergeCell ref="K14:L14"/>
    <mergeCell ref="B4:L4"/>
  </mergeCells>
  <pageMargins left="0.7" right="0.7" top="0.75" bottom="0.75" header="0.3" footer="0.3"/>
  <pageSetup paperSize="9" scale="48" orientation="portrait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view="pageBreakPreview" zoomScaleNormal="100" zoomScaleSheetLayoutView="100" workbookViewId="0">
      <selection activeCell="E24" sqref="E24:H24"/>
    </sheetView>
  </sheetViews>
  <sheetFormatPr defaultColWidth="9.140625" defaultRowHeight="15" x14ac:dyDescent="0.25"/>
  <cols>
    <col min="1" max="1" width="3.7109375" style="260" customWidth="1"/>
    <col min="2" max="2" width="32.5703125" style="260" customWidth="1"/>
    <col min="3" max="3" width="14" style="260" customWidth="1"/>
    <col min="4" max="4" width="5.85546875" style="260" customWidth="1"/>
    <col min="5" max="5" width="10.140625" style="260" customWidth="1"/>
    <col min="6" max="6" width="12.28515625" style="260" customWidth="1"/>
    <col min="7" max="7" width="17.7109375" style="260" customWidth="1"/>
    <col min="8" max="8" width="13.28515625" style="260" customWidth="1"/>
    <col min="9" max="9" width="17" style="260" customWidth="1"/>
    <col min="10" max="10" width="8.28515625" style="260" customWidth="1"/>
    <col min="11" max="11" width="7" style="260" customWidth="1"/>
    <col min="12" max="12" width="7.42578125" style="260" customWidth="1"/>
    <col min="13" max="13" width="6.7109375" style="260" customWidth="1"/>
    <col min="14" max="14" width="6.85546875" style="260" customWidth="1"/>
    <col min="15" max="15" width="6.7109375" style="260" customWidth="1"/>
    <col min="16" max="16" width="6.28515625" style="260" customWidth="1"/>
    <col min="17" max="16384" width="9.140625" style="260"/>
  </cols>
  <sheetData>
    <row r="1" spans="1:16" ht="19.5" customHeight="1" x14ac:dyDescent="0.25">
      <c r="A1" s="1625" t="e">
        <f>CONCATENATE("Смета №"," ",'МРР '!I11,)</f>
        <v>#N/A</v>
      </c>
      <c r="B1" s="1625"/>
      <c r="C1" s="1625"/>
      <c r="D1" s="1625"/>
      <c r="E1" s="1625"/>
      <c r="F1" s="1625"/>
      <c r="G1" s="1625"/>
      <c r="H1" s="1625"/>
    </row>
    <row r="2" spans="1:16" ht="19.5" customHeight="1" x14ac:dyDescent="0.25">
      <c r="A2" s="1626" t="s">
        <v>380</v>
      </c>
      <c r="B2" s="1626"/>
      <c r="C2" s="1626"/>
      <c r="D2" s="1626"/>
      <c r="E2" s="1626"/>
      <c r="F2" s="1626"/>
      <c r="G2" s="1626"/>
      <c r="H2" s="1626"/>
    </row>
    <row r="3" spans="1:16" ht="19.5" customHeight="1" x14ac:dyDescent="0.25">
      <c r="A3" s="1627" t="str">
        <f>База!D2</f>
        <v xml:space="preserve">Строительство ТП-10/0,4кВ с тр-ми 2х1000кВА, 2КЛ-10кВ от КЛ направлением ТП-10/0,4кВ № 30649 - ТП-10/0,4кВ № 21945 до сооруж. ТП-10/0,4кВ, 2КЛ-10кВ от ТП-10/0,4кВ № 30649 до сооруж. ТП-10/0,4кВ, в т.ч. ПИР: г.Москва, ул.Енисейская, вл.1
I-340307 </v>
      </c>
      <c r="B3" s="1627"/>
      <c r="C3" s="1627"/>
      <c r="D3" s="1627"/>
      <c r="E3" s="1627"/>
      <c r="F3" s="1627"/>
      <c r="G3" s="1627"/>
      <c r="H3" s="1627"/>
      <c r="J3" s="261"/>
      <c r="K3" s="261"/>
      <c r="L3" s="261"/>
      <c r="M3" s="262"/>
      <c r="N3" s="261"/>
      <c r="O3" s="261"/>
      <c r="P3" s="261"/>
    </row>
    <row r="4" spans="1:16" ht="24.75" customHeight="1" x14ac:dyDescent="0.25">
      <c r="A4" s="1627"/>
      <c r="B4" s="1627"/>
      <c r="C4" s="1627"/>
      <c r="D4" s="1627"/>
      <c r="E4" s="1627"/>
      <c r="F4" s="1627"/>
      <c r="G4" s="1627"/>
      <c r="H4" s="1627"/>
      <c r="J4" s="261"/>
      <c r="K4" s="261"/>
      <c r="L4" s="261"/>
      <c r="M4" s="262"/>
      <c r="N4" s="261"/>
      <c r="O4" s="261"/>
      <c r="P4" s="261"/>
    </row>
    <row r="5" spans="1:16" ht="17.25" customHeight="1" x14ac:dyDescent="0.25">
      <c r="A5" s="1624" t="s">
        <v>41</v>
      </c>
      <c r="B5" s="1624"/>
      <c r="C5" s="1624"/>
      <c r="D5" s="1624"/>
      <c r="E5" s="1624"/>
      <c r="F5" s="1624"/>
      <c r="G5" s="1624"/>
      <c r="H5" s="1624"/>
      <c r="J5" s="261"/>
      <c r="K5" s="261"/>
      <c r="L5" s="261"/>
      <c r="M5" s="262"/>
      <c r="N5" s="261"/>
      <c r="O5" s="261"/>
      <c r="P5" s="261"/>
    </row>
    <row r="6" spans="1:16" ht="17.25" customHeight="1" x14ac:dyDescent="0.25">
      <c r="A6" s="1612" t="s">
        <v>381</v>
      </c>
      <c r="B6" s="1612"/>
      <c r="C6" s="1612"/>
      <c r="D6" s="1612"/>
      <c r="E6" s="1612"/>
      <c r="F6" s="1612"/>
      <c r="G6" s="1612"/>
      <c r="H6" s="1612"/>
      <c r="J6" s="261"/>
      <c r="K6" s="261"/>
      <c r="L6" s="261"/>
      <c r="M6" s="262"/>
      <c r="N6" s="261"/>
      <c r="O6" s="261"/>
      <c r="P6" s="261"/>
    </row>
    <row r="7" spans="1:16" ht="17.25" customHeight="1" x14ac:dyDescent="0.25">
      <c r="A7" s="719"/>
      <c r="B7" s="1624" t="s">
        <v>382</v>
      </c>
      <c r="C7" s="1624"/>
      <c r="D7" s="1624"/>
      <c r="E7" s="1624"/>
      <c r="F7" s="1624"/>
      <c r="G7" s="1624"/>
      <c r="H7" s="1624"/>
      <c r="J7" s="261"/>
      <c r="K7" s="261"/>
      <c r="L7" s="261"/>
      <c r="M7" s="263"/>
      <c r="N7" s="261"/>
      <c r="O7" s="261"/>
      <c r="P7" s="261"/>
    </row>
    <row r="8" spans="1:16" ht="17.25" customHeight="1" x14ac:dyDescent="0.25">
      <c r="A8" s="1612" t="s">
        <v>383</v>
      </c>
      <c r="B8" s="1612"/>
      <c r="C8" s="1612"/>
      <c r="D8" s="1612"/>
      <c r="E8" s="1612"/>
      <c r="F8" s="1612"/>
      <c r="G8" s="1612"/>
      <c r="H8" s="1612"/>
      <c r="J8" s="262"/>
      <c r="K8" s="262"/>
      <c r="L8" s="263"/>
      <c r="M8" s="262"/>
      <c r="N8" s="263"/>
      <c r="O8" s="262"/>
      <c r="P8" s="263"/>
    </row>
    <row r="9" spans="1:16" ht="27" customHeight="1" x14ac:dyDescent="0.25">
      <c r="A9" s="719"/>
      <c r="B9" s="1622" t="s">
        <v>434</v>
      </c>
      <c r="C9" s="1622"/>
      <c r="D9" s="720"/>
      <c r="E9" s="721">
        <v>7</v>
      </c>
      <c r="F9" s="1623" t="s">
        <v>435</v>
      </c>
      <c r="G9" s="1623"/>
      <c r="H9" s="722" t="s">
        <v>433</v>
      </c>
      <c r="J9" s="262"/>
      <c r="K9" s="262"/>
      <c r="L9" s="262"/>
      <c r="M9" s="262"/>
      <c r="N9" s="262"/>
      <c r="O9" s="262"/>
    </row>
    <row r="10" spans="1:16" x14ac:dyDescent="0.25">
      <c r="A10" s="719"/>
      <c r="B10" s="723" t="s">
        <v>384</v>
      </c>
      <c r="C10" s="724"/>
      <c r="D10" s="724"/>
      <c r="E10" s="724" t="s">
        <v>385</v>
      </c>
      <c r="F10" s="719"/>
      <c r="G10" s="719"/>
      <c r="H10" s="719"/>
      <c r="J10" s="262"/>
      <c r="K10" s="262"/>
      <c r="L10" s="262"/>
      <c r="M10" s="262"/>
      <c r="N10" s="262"/>
      <c r="O10" s="262"/>
    </row>
    <row r="11" spans="1:16" ht="7.5" customHeight="1" thickBot="1" x14ac:dyDescent="0.3">
      <c r="A11" s="719"/>
      <c r="B11" s="719"/>
      <c r="C11" s="719"/>
      <c r="D11" s="719"/>
      <c r="E11" s="719"/>
      <c r="F11" s="719"/>
      <c r="G11" s="719"/>
      <c r="H11" s="719"/>
      <c r="J11" s="262"/>
      <c r="K11" s="262"/>
      <c r="L11" s="262"/>
      <c r="M11" s="262"/>
      <c r="N11" s="262"/>
      <c r="O11" s="262"/>
    </row>
    <row r="12" spans="1:16" ht="87.75" customHeight="1" thickBot="1" x14ac:dyDescent="0.3">
      <c r="A12" s="725" t="s">
        <v>386</v>
      </c>
      <c r="B12" s="726" t="s">
        <v>439</v>
      </c>
      <c r="C12" s="727" t="s">
        <v>440</v>
      </c>
      <c r="D12" s="1618" t="s">
        <v>441</v>
      </c>
      <c r="E12" s="1619"/>
      <c r="F12" s="728" t="s">
        <v>442</v>
      </c>
      <c r="G12" s="728" t="s">
        <v>484</v>
      </c>
      <c r="H12" s="726" t="s">
        <v>443</v>
      </c>
      <c r="I12" s="264"/>
      <c r="J12" s="261"/>
      <c r="K12" s="261"/>
      <c r="L12" s="261"/>
      <c r="M12" s="262"/>
      <c r="N12" s="261"/>
      <c r="O12" s="261"/>
      <c r="P12" s="261"/>
    </row>
    <row r="13" spans="1:16" ht="10.9" customHeight="1" thickBot="1" x14ac:dyDescent="0.3">
      <c r="A13" s="729">
        <v>1</v>
      </c>
      <c r="B13" s="730">
        <v>2</v>
      </c>
      <c r="C13" s="731">
        <v>3</v>
      </c>
      <c r="D13" s="1620">
        <v>4</v>
      </c>
      <c r="E13" s="1621"/>
      <c r="F13" s="732">
        <v>5</v>
      </c>
      <c r="G13" s="732">
        <v>6</v>
      </c>
      <c r="H13" s="730">
        <v>7</v>
      </c>
      <c r="I13" s="264"/>
      <c r="J13" s="261"/>
      <c r="K13" s="261"/>
      <c r="L13" s="261"/>
      <c r="M13" s="262"/>
      <c r="N13" s="261"/>
      <c r="O13" s="261"/>
      <c r="P13" s="261"/>
    </row>
    <row r="14" spans="1:16" s="265" customFormat="1" ht="24" x14ac:dyDescent="0.25">
      <c r="A14" s="733">
        <v>1</v>
      </c>
      <c r="B14" s="734" t="s">
        <v>387</v>
      </c>
      <c r="C14" s="735">
        <v>2525</v>
      </c>
      <c r="D14" s="508"/>
      <c r="E14" s="509"/>
      <c r="F14" s="736" t="s">
        <v>450</v>
      </c>
      <c r="G14" s="737" t="s">
        <v>444</v>
      </c>
      <c r="H14" s="738">
        <f>C14</f>
        <v>2525</v>
      </c>
      <c r="J14" s="266"/>
      <c r="K14" s="266"/>
      <c r="L14" s="266"/>
      <c r="M14" s="267"/>
      <c r="N14" s="266"/>
      <c r="O14" s="266"/>
      <c r="P14" s="266"/>
    </row>
    <row r="15" spans="1:16" s="268" customFormat="1" ht="24" x14ac:dyDescent="0.25">
      <c r="A15" s="739">
        <v>2</v>
      </c>
      <c r="B15" s="740" t="s">
        <v>388</v>
      </c>
      <c r="C15" s="741">
        <v>7911</v>
      </c>
      <c r="D15" s="284"/>
      <c r="E15" s="285"/>
      <c r="F15" s="742" t="s">
        <v>450</v>
      </c>
      <c r="G15" s="743" t="s">
        <v>445</v>
      </c>
      <c r="H15" s="744">
        <f>C15</f>
        <v>7911</v>
      </c>
      <c r="J15" s="1608"/>
      <c r="K15" s="1608"/>
      <c r="L15" s="1608"/>
      <c r="M15" s="1608"/>
      <c r="N15" s="269"/>
      <c r="O15" s="269"/>
    </row>
    <row r="16" spans="1:16" s="268" customFormat="1" ht="60" x14ac:dyDescent="0.25">
      <c r="A16" s="745">
        <v>3</v>
      </c>
      <c r="B16" s="740" t="s">
        <v>389</v>
      </c>
      <c r="C16" s="741">
        <v>1019</v>
      </c>
      <c r="D16" s="286">
        <f>E9</f>
        <v>7</v>
      </c>
      <c r="E16" s="285" t="s">
        <v>452</v>
      </c>
      <c r="F16" s="742">
        <f>IF(F9&lt;&gt;0,VLOOKUP(F9,'МРР '!A59:B62,2,0),0)</f>
        <v>1</v>
      </c>
      <c r="G16" s="743" t="s">
        <v>446</v>
      </c>
      <c r="H16" s="746">
        <f>C16*D16*F16</f>
        <v>7133</v>
      </c>
    </row>
    <row r="17" spans="1:9" s="268" customFormat="1" ht="48" x14ac:dyDescent="0.25">
      <c r="A17" s="745">
        <v>4</v>
      </c>
      <c r="B17" s="747" t="s">
        <v>390</v>
      </c>
      <c r="C17" s="741">
        <v>319</v>
      </c>
      <c r="D17" s="286">
        <v>2</v>
      </c>
      <c r="E17" s="285" t="s">
        <v>452</v>
      </c>
      <c r="F17" s="742">
        <f>IF(F9&lt;&gt;0,VLOOKUP(F9,'МРР '!A59:B62,2,0),0)</f>
        <v>1</v>
      </c>
      <c r="G17" s="743" t="s">
        <v>447</v>
      </c>
      <c r="H17" s="746">
        <f>C17*D17*F17</f>
        <v>638</v>
      </c>
    </row>
    <row r="18" spans="1:9" s="271" customFormat="1" ht="60.75" thickBot="1" x14ac:dyDescent="0.3">
      <c r="A18" s="748">
        <v>5</v>
      </c>
      <c r="B18" s="749" t="s">
        <v>391</v>
      </c>
      <c r="C18" s="750">
        <v>509</v>
      </c>
      <c r="D18" s="506">
        <v>153</v>
      </c>
      <c r="E18" s="507" t="s">
        <v>451</v>
      </c>
      <c r="F18" s="751" t="s">
        <v>450</v>
      </c>
      <c r="G18" s="752" t="s">
        <v>448</v>
      </c>
      <c r="H18" s="753">
        <f>C18*D18/100</f>
        <v>778.77</v>
      </c>
      <c r="I18" s="270"/>
    </row>
    <row r="19" spans="1:9" ht="13.15" customHeight="1" x14ac:dyDescent="0.25">
      <c r="A19" s="1609" t="s">
        <v>453</v>
      </c>
      <c r="B19" s="1610"/>
      <c r="C19" s="1610"/>
      <c r="D19" s="1610"/>
      <c r="E19" s="1610"/>
      <c r="F19" s="716"/>
      <c r="G19" s="717"/>
      <c r="H19" s="718">
        <f>SUM(H14:H18)</f>
        <v>18985.77</v>
      </c>
    </row>
    <row r="20" spans="1:9" ht="13.15" customHeight="1" thickBot="1" x14ac:dyDescent="0.3">
      <c r="A20" s="1614" t="s">
        <v>454</v>
      </c>
      <c r="B20" s="1615"/>
      <c r="C20" s="712">
        <f>База!E4</f>
        <v>9.9540000000000006</v>
      </c>
      <c r="D20" s="1615" t="str">
        <f>CONCATENATE("(",База!E3," ",База!L3,")")</f>
        <v>(1 кв. 2026 г.)</v>
      </c>
      <c r="E20" s="1615"/>
      <c r="F20" s="713"/>
      <c r="G20" s="714"/>
      <c r="H20" s="715">
        <f>H19*C20</f>
        <v>188984.35</v>
      </c>
    </row>
    <row r="21" spans="1:9" ht="16.899999999999999" customHeight="1" thickBot="1" x14ac:dyDescent="0.3">
      <c r="A21" s="1616" t="s">
        <v>392</v>
      </c>
      <c r="B21" s="1617"/>
      <c r="C21" s="1617"/>
      <c r="D21" s="1617"/>
      <c r="E21" s="1617"/>
      <c r="F21" s="1617"/>
      <c r="G21" s="1617"/>
      <c r="H21" s="754">
        <f>H20</f>
        <v>188984.35</v>
      </c>
    </row>
    <row r="22" spans="1:9" ht="16.899999999999999" customHeight="1" x14ac:dyDescent="0.25">
      <c r="A22" s="755"/>
      <c r="B22" s="756"/>
      <c r="C22" s="756"/>
      <c r="D22" s="756"/>
      <c r="E22" s="756"/>
      <c r="F22" s="757"/>
      <c r="G22" s="758"/>
      <c r="H22" s="759"/>
    </row>
    <row r="23" spans="1:9" ht="23.25" customHeight="1" x14ac:dyDescent="0.25">
      <c r="A23" s="719" t="s">
        <v>116</v>
      </c>
      <c r="B23" s="719"/>
      <c r="C23" s="719"/>
      <c r="D23" s="719"/>
      <c r="E23" s="1611" t="str">
        <f>База!S2</f>
        <v>Левицкая М.В.</v>
      </c>
      <c r="F23" s="1611"/>
      <c r="G23" s="1611"/>
      <c r="H23" s="1611"/>
    </row>
    <row r="24" spans="1:9" ht="15.75" customHeight="1" x14ac:dyDescent="0.25">
      <c r="A24" s="719"/>
      <c r="B24" s="719"/>
      <c r="C24" s="719"/>
      <c r="D24" s="719"/>
      <c r="E24" s="1612" t="s">
        <v>393</v>
      </c>
      <c r="F24" s="1612"/>
      <c r="G24" s="1612"/>
      <c r="H24" s="1612"/>
    </row>
    <row r="25" spans="1:9" x14ac:dyDescent="0.25">
      <c r="A25" s="719" t="s">
        <v>117</v>
      </c>
      <c r="B25" s="719"/>
      <c r="C25" s="719"/>
      <c r="D25" s="719"/>
      <c r="E25" s="760"/>
      <c r="F25" s="760"/>
      <c r="G25" s="760"/>
      <c r="H25" s="760"/>
    </row>
    <row r="26" spans="1:9" ht="12" customHeight="1" x14ac:dyDescent="0.25">
      <c r="A26" s="719"/>
      <c r="B26" s="719"/>
      <c r="C26" s="719"/>
      <c r="D26" s="719"/>
      <c r="E26" s="1613" t="s">
        <v>393</v>
      </c>
      <c r="F26" s="1613"/>
      <c r="G26" s="1613"/>
      <c r="H26" s="1613"/>
    </row>
  </sheetData>
  <mergeCells count="19">
    <mergeCell ref="B7:H7"/>
    <mergeCell ref="A1:H1"/>
    <mergeCell ref="A2:H2"/>
    <mergeCell ref="A3:H4"/>
    <mergeCell ref="A5:H5"/>
    <mergeCell ref="A6:H6"/>
    <mergeCell ref="D12:E12"/>
    <mergeCell ref="D13:E13"/>
    <mergeCell ref="A8:H8"/>
    <mergeCell ref="B9:C9"/>
    <mergeCell ref="F9:G9"/>
    <mergeCell ref="J15:M15"/>
    <mergeCell ref="A19:E19"/>
    <mergeCell ref="E23:H23"/>
    <mergeCell ref="E24:H24"/>
    <mergeCell ref="E26:H26"/>
    <mergeCell ref="A20:B20"/>
    <mergeCell ref="D20:E20"/>
    <mergeCell ref="A21:G21"/>
  </mergeCells>
  <pageMargins left="0.70866141732283472" right="0.31496062992125984" top="0.74803149606299213" bottom="0.74803149606299213" header="0.31496062992125984" footer="0.31496062992125984"/>
  <pageSetup paperSize="9" scale="86" orientation="portrait" horizontalDpi="4294967295" verticalDpi="4294967295" r:id="rId1"/>
  <colBreaks count="1" manualBreakCount="1">
    <brk id="8" max="1048575" man="1"/>
  </col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'МРР '!$A$59:$A$62</xm:f>
          </x14:formula1>
          <xm:sqref>F9:G9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N44"/>
  <sheetViews>
    <sheetView view="pageBreakPreview" topLeftCell="A19" zoomScale="85" zoomScaleNormal="100" zoomScaleSheetLayoutView="85" workbookViewId="0">
      <selection activeCell="B36" sqref="B36"/>
    </sheetView>
  </sheetViews>
  <sheetFormatPr defaultRowHeight="15" x14ac:dyDescent="0.25"/>
  <cols>
    <col min="1" max="1" width="4.7109375" style="371" customWidth="1"/>
    <col min="2" max="2" width="55.28515625" style="1182" customWidth="1"/>
    <col min="3" max="3" width="16.7109375" style="371" customWidth="1"/>
    <col min="4" max="4" width="13.85546875" style="371" customWidth="1"/>
    <col min="5" max="6" width="11" style="371" customWidth="1"/>
    <col min="7" max="7" width="11.5703125" style="371" customWidth="1"/>
    <col min="8" max="8" width="11.85546875" style="371" customWidth="1"/>
    <col min="9" max="10" width="11" style="371" customWidth="1"/>
    <col min="11" max="11" width="9.140625" style="1171"/>
    <col min="12" max="12" width="11.5703125" style="1172" bestFit="1" customWidth="1"/>
    <col min="13" max="13" width="9.140625" style="1172"/>
    <col min="14" max="14" width="11.5703125" style="1172" bestFit="1" customWidth="1"/>
    <col min="15" max="16384" width="9.140625" style="1172"/>
  </cols>
  <sheetData>
    <row r="1" spans="1:11" ht="15.75" customHeight="1" x14ac:dyDescent="0.25">
      <c r="A1" s="1646" t="str">
        <f>CONCATENATE("Смета №","",'МРР '!I12,)</f>
        <v>Смета №12-01-04</v>
      </c>
      <c r="B1" s="1646"/>
      <c r="C1" s="1646"/>
      <c r="D1" s="1646"/>
      <c r="E1" s="1646"/>
      <c r="F1" s="1646"/>
      <c r="G1" s="1646"/>
      <c r="H1" s="1646"/>
      <c r="I1" s="1646"/>
      <c r="J1" s="1646"/>
    </row>
    <row r="2" spans="1:11" ht="15.75" x14ac:dyDescent="0.25">
      <c r="A2" s="1647" t="s">
        <v>644</v>
      </c>
      <c r="B2" s="1647"/>
      <c r="C2" s="1647"/>
      <c r="D2" s="1647"/>
      <c r="E2" s="1647"/>
      <c r="F2" s="1647"/>
      <c r="G2" s="1647"/>
      <c r="H2" s="1647"/>
      <c r="I2" s="1647"/>
      <c r="J2" s="1647"/>
    </row>
    <row r="3" spans="1:11" ht="24.75" customHeight="1" x14ac:dyDescent="0.25">
      <c r="A3" s="1648" t="s">
        <v>645</v>
      </c>
      <c r="B3" s="1648"/>
      <c r="C3" s="1648"/>
      <c r="D3" s="1648"/>
      <c r="E3" s="1648"/>
      <c r="F3" s="1648"/>
      <c r="G3" s="1648"/>
      <c r="H3" s="1648"/>
      <c r="I3" s="1648"/>
      <c r="J3" s="1648"/>
    </row>
    <row r="4" spans="1:11" ht="67.5" customHeight="1" x14ac:dyDescent="0.25">
      <c r="A4" s="1649" t="str">
        <f>База!D2</f>
        <v xml:space="preserve">Строительство ТП-10/0,4кВ с тр-ми 2х1000кВА, 2КЛ-10кВ от КЛ направлением ТП-10/0,4кВ № 30649 - ТП-10/0,4кВ № 21945 до сооруж. ТП-10/0,4кВ, 2КЛ-10кВ от ТП-10/0,4кВ № 30649 до сооруж. ТП-10/0,4кВ, в т.ч. ПИР: г.Москва, ул.Енисейская, вл.1
I-340307 </v>
      </c>
      <c r="B4" s="1650"/>
      <c r="C4" s="1650"/>
      <c r="D4" s="1650"/>
      <c r="E4" s="1650"/>
      <c r="F4" s="1650"/>
      <c r="G4" s="1650"/>
      <c r="H4" s="1650"/>
      <c r="I4" s="1650"/>
      <c r="J4" s="1650"/>
    </row>
    <row r="5" spans="1:11" s="1174" customFormat="1" ht="18.75" x14ac:dyDescent="0.3">
      <c r="A5" s="1651" t="s">
        <v>646</v>
      </c>
      <c r="B5" s="1651"/>
      <c r="C5" s="1651"/>
      <c r="D5" s="1651"/>
      <c r="E5" s="1651"/>
      <c r="F5" s="1651"/>
      <c r="G5" s="1651"/>
      <c r="H5" s="1651"/>
      <c r="I5" s="1651"/>
      <c r="J5" s="1651"/>
      <c r="K5" s="1173"/>
    </row>
    <row r="6" spans="1:11" s="1174" customFormat="1" ht="18.75" x14ac:dyDescent="0.3">
      <c r="A6" s="1652" t="s">
        <v>754</v>
      </c>
      <c r="B6" s="1652"/>
      <c r="C6" s="1652"/>
      <c r="D6" s="1652"/>
      <c r="E6" s="1652"/>
      <c r="F6" s="1652"/>
      <c r="G6" s="1652"/>
      <c r="H6" s="1652"/>
      <c r="I6" s="1652"/>
      <c r="J6" s="1652"/>
      <c r="K6" s="1173"/>
    </row>
    <row r="7" spans="1:11" s="1176" customFormat="1" ht="18.75" x14ac:dyDescent="0.3">
      <c r="A7" s="1653" t="s">
        <v>755</v>
      </c>
      <c r="B7" s="1653"/>
      <c r="C7" s="1653"/>
      <c r="D7" s="1653"/>
      <c r="E7" s="1653"/>
      <c r="F7" s="1653"/>
      <c r="G7" s="1653"/>
      <c r="H7" s="1653"/>
      <c r="I7" s="1653"/>
      <c r="J7" s="1653"/>
      <c r="K7" s="1175" t="s">
        <v>647</v>
      </c>
    </row>
    <row r="8" spans="1:11" s="1176" customFormat="1" ht="18.75" x14ac:dyDescent="0.3">
      <c r="A8" s="1653" t="s">
        <v>756</v>
      </c>
      <c r="B8" s="1653"/>
      <c r="C8" s="1653"/>
      <c r="D8" s="1653"/>
      <c r="E8" s="1653"/>
      <c r="F8" s="1653"/>
      <c r="G8" s="1653"/>
      <c r="H8" s="1653"/>
      <c r="I8" s="1653"/>
      <c r="J8" s="1653"/>
      <c r="K8" s="1177" t="s">
        <v>648</v>
      </c>
    </row>
    <row r="9" spans="1:11" s="1176" customFormat="1" ht="18.75" x14ac:dyDescent="0.3">
      <c r="A9" s="1653" t="s">
        <v>757</v>
      </c>
      <c r="B9" s="1653"/>
      <c r="C9" s="1653"/>
      <c r="D9" s="1653"/>
      <c r="E9" s="1653"/>
      <c r="F9" s="1653"/>
      <c r="G9" s="1653"/>
      <c r="H9" s="1653"/>
      <c r="I9" s="1653"/>
      <c r="J9" s="1653"/>
      <c r="K9" s="1177" t="s">
        <v>649</v>
      </c>
    </row>
    <row r="10" spans="1:11" s="1176" customFormat="1" ht="18.75" x14ac:dyDescent="0.3">
      <c r="A10" s="1653" t="s">
        <v>758</v>
      </c>
      <c r="B10" s="1653"/>
      <c r="C10" s="1653"/>
      <c r="D10" s="1653"/>
      <c r="E10" s="1653"/>
      <c r="F10" s="1653"/>
      <c r="G10" s="1653"/>
      <c r="H10" s="1653"/>
      <c r="I10" s="1653"/>
      <c r="J10" s="1653"/>
      <c r="K10" s="1178" t="s">
        <v>650</v>
      </c>
    </row>
    <row r="11" spans="1:11" s="1179" customFormat="1" ht="18.75" x14ac:dyDescent="0.2">
      <c r="A11" s="1637" t="s">
        <v>651</v>
      </c>
      <c r="B11" s="1637"/>
      <c r="C11" s="1637"/>
      <c r="D11" s="1637"/>
      <c r="E11" s="1637"/>
      <c r="F11" s="1637"/>
      <c r="G11" s="1637"/>
      <c r="H11" s="1637"/>
      <c r="I11" s="1637"/>
      <c r="J11" s="1637"/>
      <c r="K11" s="1173"/>
    </row>
    <row r="12" spans="1:11" s="1181" customFormat="1" ht="18.75" x14ac:dyDescent="0.2">
      <c r="A12" s="1637" t="s">
        <v>652</v>
      </c>
      <c r="B12" s="1637"/>
      <c r="C12" s="1637"/>
      <c r="D12" s="1637"/>
      <c r="E12" s="1637"/>
      <c r="F12" s="1637"/>
      <c r="G12" s="1637"/>
      <c r="H12" s="1637"/>
      <c r="I12" s="1637"/>
      <c r="J12" s="1637"/>
      <c r="K12" s="1180"/>
    </row>
    <row r="13" spans="1:11" s="1181" customFormat="1" ht="18.75" x14ac:dyDescent="0.2">
      <c r="A13" s="1637" t="s">
        <v>759</v>
      </c>
      <c r="B13" s="1637"/>
      <c r="C13" s="1637"/>
      <c r="D13" s="1637"/>
      <c r="E13" s="1637"/>
      <c r="F13" s="1637"/>
      <c r="G13" s="1637"/>
      <c r="H13" s="1637"/>
      <c r="I13" s="1637"/>
      <c r="J13" s="1637"/>
      <c r="K13" s="1180"/>
    </row>
    <row r="14" spans="1:11" s="1181" customFormat="1" ht="18.75" x14ac:dyDescent="0.2">
      <c r="A14" s="1638" t="s">
        <v>653</v>
      </c>
      <c r="B14" s="1638"/>
      <c r="C14" s="1638"/>
      <c r="D14" s="1638"/>
      <c r="E14" s="1638"/>
      <c r="F14" s="1638"/>
      <c r="G14" s="1638"/>
      <c r="H14" s="1638"/>
      <c r="I14" s="1638"/>
      <c r="J14" s="1638"/>
      <c r="K14" s="1180"/>
    </row>
    <row r="15" spans="1:11" ht="15.75" thickBot="1" x14ac:dyDescent="0.3"/>
    <row r="16" spans="1:11" ht="15" customHeight="1" x14ac:dyDescent="0.25">
      <c r="A16" s="1639" t="s">
        <v>16</v>
      </c>
      <c r="B16" s="1641" t="s">
        <v>654</v>
      </c>
      <c r="C16" s="1641" t="s">
        <v>72</v>
      </c>
      <c r="D16" s="1641" t="s">
        <v>655</v>
      </c>
      <c r="E16" s="1643" t="s">
        <v>656</v>
      </c>
      <c r="F16" s="1644"/>
      <c r="G16" s="1644"/>
      <c r="H16" s="1644"/>
      <c r="I16" s="1644"/>
      <c r="J16" s="1645"/>
    </row>
    <row r="17" spans="1:12" ht="75" customHeight="1" x14ac:dyDescent="0.25">
      <c r="A17" s="1640"/>
      <c r="B17" s="1642"/>
      <c r="C17" s="1642"/>
      <c r="D17" s="1642"/>
      <c r="E17" s="1234" t="s">
        <v>657</v>
      </c>
      <c r="F17" s="1234" t="s">
        <v>658</v>
      </c>
      <c r="G17" s="1234" t="s">
        <v>659</v>
      </c>
      <c r="H17" s="1234" t="s">
        <v>660</v>
      </c>
      <c r="I17" s="1234" t="s">
        <v>661</v>
      </c>
      <c r="J17" s="1237" t="s">
        <v>662</v>
      </c>
      <c r="K17" s="1184"/>
      <c r="L17" s="1185"/>
    </row>
    <row r="18" spans="1:12" ht="15.75" x14ac:dyDescent="0.25">
      <c r="A18" s="1186"/>
      <c r="B18" s="1187" t="s">
        <v>663</v>
      </c>
      <c r="C18" s="1188"/>
      <c r="D18" s="1188"/>
      <c r="E18" s="1189">
        <v>0.1</v>
      </c>
      <c r="F18" s="1189">
        <v>0.03</v>
      </c>
      <c r="G18" s="1189">
        <v>0.1</v>
      </c>
      <c r="H18" s="1189">
        <v>0.23</v>
      </c>
      <c r="I18" s="1189">
        <v>0.28000000000000003</v>
      </c>
      <c r="J18" s="1190">
        <v>0.26</v>
      </c>
      <c r="K18" s="1184"/>
      <c r="L18" s="1185"/>
    </row>
    <row r="19" spans="1:12" ht="30" x14ac:dyDescent="0.25">
      <c r="A19" s="1186">
        <v>1</v>
      </c>
      <c r="B19" s="1187" t="s">
        <v>731</v>
      </c>
      <c r="C19" s="1191" t="s">
        <v>732</v>
      </c>
      <c r="D19" s="1191">
        <v>0.36199999999999999</v>
      </c>
      <c r="E19" s="1192">
        <v>3.6200000000000003E-2</v>
      </c>
      <c r="F19" s="1192"/>
      <c r="G19" s="1192">
        <v>3.6200000000000003E-2</v>
      </c>
      <c r="H19" s="1192">
        <v>8.3260000000000001E-2</v>
      </c>
      <c r="I19" s="1192"/>
      <c r="J19" s="1193"/>
      <c r="K19" s="1194"/>
      <c r="L19" s="1185"/>
    </row>
    <row r="20" spans="1:12" ht="35.25" customHeight="1" x14ac:dyDescent="0.25">
      <c r="A20" s="1186">
        <v>2</v>
      </c>
      <c r="B20" s="1187" t="s">
        <v>733</v>
      </c>
      <c r="C20" s="1191" t="s">
        <v>734</v>
      </c>
      <c r="D20" s="1191">
        <v>0.28599999999999998</v>
      </c>
      <c r="E20" s="1192">
        <v>2.86E-2</v>
      </c>
      <c r="F20" s="1192"/>
      <c r="G20" s="1192">
        <v>2.86E-2</v>
      </c>
      <c r="H20" s="1192">
        <v>6.5780000000000005E-2</v>
      </c>
      <c r="I20" s="1192"/>
      <c r="J20" s="1193"/>
      <c r="K20" s="1195"/>
      <c r="L20" s="1185"/>
    </row>
    <row r="21" spans="1:12" ht="30" x14ac:dyDescent="0.25">
      <c r="A21" s="1186">
        <v>3</v>
      </c>
      <c r="B21" s="1042" t="s">
        <v>664</v>
      </c>
      <c r="C21" s="1191" t="s">
        <v>665</v>
      </c>
      <c r="D21" s="1238">
        <v>1</v>
      </c>
      <c r="E21" s="1192">
        <v>0.1</v>
      </c>
      <c r="F21" s="1192"/>
      <c r="G21" s="1192">
        <v>0.1</v>
      </c>
      <c r="H21" s="1192">
        <v>0.23</v>
      </c>
      <c r="I21" s="1192"/>
      <c r="J21" s="1193"/>
      <c r="K21" s="1195"/>
      <c r="L21" s="1185"/>
    </row>
    <row r="22" spans="1:12" ht="30" x14ac:dyDescent="0.25">
      <c r="A22" s="1186">
        <v>4</v>
      </c>
      <c r="B22" s="1042" t="s">
        <v>735</v>
      </c>
      <c r="C22" s="1191" t="s">
        <v>736</v>
      </c>
      <c r="D22" s="1239">
        <v>0.54</v>
      </c>
      <c r="E22" s="1192">
        <v>5.3999999999999999E-2</v>
      </c>
      <c r="F22" s="1192"/>
      <c r="G22" s="1192">
        <v>5.3999999999999999E-2</v>
      </c>
      <c r="H22" s="1192">
        <v>0.1242</v>
      </c>
      <c r="I22" s="1192"/>
      <c r="J22" s="1193"/>
      <c r="K22" s="1195"/>
      <c r="L22" s="1185"/>
    </row>
    <row r="23" spans="1:12" ht="30" x14ac:dyDescent="0.25">
      <c r="A23" s="1186">
        <v>5</v>
      </c>
      <c r="B23" s="1240" t="s">
        <v>737</v>
      </c>
      <c r="C23" s="1191" t="s">
        <v>738</v>
      </c>
      <c r="D23" s="1191">
        <v>7.1999999999999995E-2</v>
      </c>
      <c r="E23" s="1192">
        <v>7.1999999999999998E-3</v>
      </c>
      <c r="F23" s="1192"/>
      <c r="G23" s="1192">
        <v>7.1999999999999998E-3</v>
      </c>
      <c r="H23" s="1192">
        <v>1.6559999999999998E-2</v>
      </c>
      <c r="I23" s="1192"/>
      <c r="J23" s="1193"/>
      <c r="K23" s="1195"/>
      <c r="L23" s="1185"/>
    </row>
    <row r="24" spans="1:12" ht="45" x14ac:dyDescent="0.25">
      <c r="A24" s="1186">
        <v>6</v>
      </c>
      <c r="B24" s="1187" t="s">
        <v>666</v>
      </c>
      <c r="C24" s="1191" t="s">
        <v>667</v>
      </c>
      <c r="D24" s="1191">
        <v>0.42</v>
      </c>
      <c r="E24" s="1192">
        <v>4.2000000000000003E-2</v>
      </c>
      <c r="F24" s="1192"/>
      <c r="G24" s="1192">
        <v>4.2000000000000003E-2</v>
      </c>
      <c r="H24" s="1192">
        <v>9.6600000000000005E-2</v>
      </c>
      <c r="I24" s="1192"/>
      <c r="J24" s="1193"/>
      <c r="K24" s="1194"/>
      <c r="L24" s="1185"/>
    </row>
    <row r="25" spans="1:12" ht="45" x14ac:dyDescent="0.25">
      <c r="A25" s="1186">
        <v>7</v>
      </c>
      <c r="B25" s="1187" t="s">
        <v>668</v>
      </c>
      <c r="C25" s="1191" t="s">
        <v>669</v>
      </c>
      <c r="D25" s="1191">
        <v>0.14299999999999999</v>
      </c>
      <c r="E25" s="1192">
        <v>1.43E-2</v>
      </c>
      <c r="F25" s="1192"/>
      <c r="G25" s="1192">
        <v>1.43E-2</v>
      </c>
      <c r="H25" s="1192">
        <v>3.2890000000000003E-2</v>
      </c>
      <c r="I25" s="1192"/>
      <c r="J25" s="1193"/>
      <c r="K25" s="1194"/>
      <c r="L25" s="1185"/>
    </row>
    <row r="26" spans="1:12" ht="30" x14ac:dyDescent="0.25">
      <c r="A26" s="1186">
        <v>8</v>
      </c>
      <c r="B26" s="1187" t="s">
        <v>739</v>
      </c>
      <c r="C26" s="1191" t="s">
        <v>670</v>
      </c>
      <c r="D26" s="1191">
        <v>0.14299999999999999</v>
      </c>
      <c r="E26" s="1192">
        <v>1.43E-2</v>
      </c>
      <c r="F26" s="1192"/>
      <c r="G26" s="1192">
        <v>1.43E-2</v>
      </c>
      <c r="H26" s="1192">
        <v>3.2890000000000003E-2</v>
      </c>
      <c r="I26" s="1192"/>
      <c r="J26" s="1193"/>
      <c r="K26" s="1194"/>
      <c r="L26" s="1185"/>
    </row>
    <row r="27" spans="1:12" ht="15" customHeight="1" x14ac:dyDescent="0.25">
      <c r="A27" s="1186">
        <v>9</v>
      </c>
      <c r="B27" s="1187" t="s">
        <v>671</v>
      </c>
      <c r="C27" s="1191" t="s">
        <v>672</v>
      </c>
      <c r="D27" s="1196"/>
      <c r="E27" s="1192">
        <v>0.29659999999999997</v>
      </c>
      <c r="F27" s="1192">
        <v>0</v>
      </c>
      <c r="G27" s="1192">
        <v>0.29659999999999997</v>
      </c>
      <c r="H27" s="1192">
        <v>0.68218000000000001</v>
      </c>
      <c r="I27" s="1192">
        <f t="shared" ref="I27:J27" si="0">SUM(I19:I26)</f>
        <v>0</v>
      </c>
      <c r="J27" s="1193">
        <f t="shared" si="0"/>
        <v>0</v>
      </c>
      <c r="K27" s="1184"/>
      <c r="L27" s="1185"/>
    </row>
    <row r="28" spans="1:12" ht="60" x14ac:dyDescent="0.25">
      <c r="A28" s="1186">
        <v>10</v>
      </c>
      <c r="B28" s="1187" t="s">
        <v>673</v>
      </c>
      <c r="C28" s="1191" t="s">
        <v>674</v>
      </c>
      <c r="D28" s="1191">
        <v>256.92</v>
      </c>
      <c r="E28" s="1241">
        <v>76.2</v>
      </c>
      <c r="F28" s="1197">
        <v>0</v>
      </c>
      <c r="G28" s="1197">
        <v>76.2</v>
      </c>
      <c r="H28" s="1197">
        <v>175.27</v>
      </c>
      <c r="I28" s="1197">
        <f>I27*D28</f>
        <v>0</v>
      </c>
      <c r="J28" s="1198">
        <f>J27*D28</f>
        <v>0</v>
      </c>
      <c r="K28" s="1184"/>
      <c r="L28" s="1185"/>
    </row>
    <row r="29" spans="1:12" x14ac:dyDescent="0.25">
      <c r="A29" s="1628" t="s">
        <v>675</v>
      </c>
      <c r="B29" s="1629"/>
      <c r="C29" s="1630"/>
      <c r="D29" s="1235"/>
      <c r="E29" s="1631"/>
      <c r="F29" s="1631"/>
      <c r="G29" s="1631"/>
      <c r="H29" s="1631"/>
      <c r="I29" s="1631"/>
      <c r="J29" s="1632"/>
      <c r="K29" s="1184"/>
      <c r="L29" s="1185"/>
    </row>
    <row r="30" spans="1:12" ht="30" x14ac:dyDescent="0.25">
      <c r="A30" s="1186">
        <v>11</v>
      </c>
      <c r="B30" s="1242" t="s">
        <v>676</v>
      </c>
      <c r="C30" s="1191" t="s">
        <v>677</v>
      </c>
      <c r="D30" s="1196"/>
      <c r="E30" s="1241">
        <v>0.2</v>
      </c>
      <c r="F30" s="1241">
        <v>0.2</v>
      </c>
      <c r="G30" s="1241">
        <f>E30</f>
        <v>0.2</v>
      </c>
      <c r="H30" s="1241">
        <f>E30</f>
        <v>0.2</v>
      </c>
      <c r="I30" s="1241">
        <v>0.2</v>
      </c>
      <c r="J30" s="1243">
        <v>0.2</v>
      </c>
      <c r="K30" s="1200"/>
      <c r="L30" s="1185"/>
    </row>
    <row r="31" spans="1:12" ht="38.25" x14ac:dyDescent="0.25">
      <c r="A31" s="1186">
        <v>12</v>
      </c>
      <c r="B31" s="1242" t="s">
        <v>678</v>
      </c>
      <c r="C31" s="1191" t="s">
        <v>679</v>
      </c>
      <c r="D31" s="1196"/>
      <c r="E31" s="1241">
        <v>0.3</v>
      </c>
      <c r="F31" s="1241">
        <v>0.7</v>
      </c>
      <c r="G31" s="1241">
        <v>0.6</v>
      </c>
      <c r="H31" s="1241">
        <v>0.6</v>
      </c>
      <c r="I31" s="1241">
        <v>0.7</v>
      </c>
      <c r="J31" s="1243">
        <v>0.7</v>
      </c>
      <c r="K31" s="1200"/>
      <c r="L31" s="1185"/>
    </row>
    <row r="32" spans="1:12" x14ac:dyDescent="0.25">
      <c r="A32" s="1186">
        <v>13</v>
      </c>
      <c r="B32" s="1633" t="s">
        <v>680</v>
      </c>
      <c r="C32" s="1634"/>
      <c r="D32" s="1236"/>
      <c r="E32" s="1201">
        <f t="shared" ref="E32:J32" si="1">E30*E31</f>
        <v>0.06</v>
      </c>
      <c r="F32" s="1201">
        <f t="shared" si="1"/>
        <v>0.14000000000000001</v>
      </c>
      <c r="G32" s="1201">
        <f t="shared" si="1"/>
        <v>0.12</v>
      </c>
      <c r="H32" s="1201">
        <f t="shared" si="1"/>
        <v>0.12</v>
      </c>
      <c r="I32" s="1201">
        <f t="shared" si="1"/>
        <v>0.14000000000000001</v>
      </c>
      <c r="J32" s="1202">
        <f t="shared" si="1"/>
        <v>0.14000000000000001</v>
      </c>
      <c r="K32" s="1184"/>
      <c r="L32" s="1185"/>
    </row>
    <row r="33" spans="1:14" x14ac:dyDescent="0.25">
      <c r="A33" s="1186">
        <v>14</v>
      </c>
      <c r="B33" s="1244" t="s">
        <v>681</v>
      </c>
      <c r="C33" s="1245"/>
      <c r="D33" s="1245"/>
      <c r="E33" s="1246">
        <f t="shared" ref="E33:J33" si="2">E28*E32*1000</f>
        <v>4572</v>
      </c>
      <c r="F33" s="1246">
        <f t="shared" si="2"/>
        <v>0</v>
      </c>
      <c r="G33" s="1246">
        <f t="shared" si="2"/>
        <v>9144</v>
      </c>
      <c r="H33" s="1246">
        <f t="shared" si="2"/>
        <v>21032.400000000001</v>
      </c>
      <c r="I33" s="1246">
        <f t="shared" si="2"/>
        <v>0</v>
      </c>
      <c r="J33" s="1247">
        <f t="shared" si="2"/>
        <v>0</v>
      </c>
      <c r="K33" s="1184"/>
      <c r="L33" s="1185"/>
    </row>
    <row r="34" spans="1:14" x14ac:dyDescent="0.25">
      <c r="A34" s="1186">
        <v>15</v>
      </c>
      <c r="B34" s="1248" t="s">
        <v>682</v>
      </c>
      <c r="C34" s="1249"/>
      <c r="D34" s="1249"/>
      <c r="E34" s="1635">
        <f>ROUND(SUM(E33:J33),2)</f>
        <v>34748.400000000001</v>
      </c>
      <c r="F34" s="1635"/>
      <c r="G34" s="1635"/>
      <c r="H34" s="1635"/>
      <c r="I34" s="1635"/>
      <c r="J34" s="1636"/>
      <c r="K34" s="1184"/>
      <c r="L34" s="1185"/>
      <c r="N34" s="1250"/>
    </row>
    <row r="35" spans="1:14" ht="25.5" x14ac:dyDescent="0.25">
      <c r="A35" s="1199">
        <v>16</v>
      </c>
      <c r="B35" s="1203" t="str">
        <f>База!Q55</f>
        <v>Итого с учетом К=9,954 (индекс пересчёта на 4 кв.2025 г. (письмо МКЭ-ОД/25-75 от 28.08.2025г)</v>
      </c>
      <c r="C35" s="1204">
        <f>База!E4</f>
        <v>9.9540000000000006</v>
      </c>
      <c r="D35" s="1183"/>
      <c r="E35" s="1635">
        <f>ROUND(E34*C35,2)</f>
        <v>345885.57</v>
      </c>
      <c r="F35" s="1635"/>
      <c r="G35" s="1635"/>
      <c r="H35" s="1635"/>
      <c r="I35" s="1635"/>
      <c r="J35" s="1636"/>
      <c r="K35" s="1184"/>
      <c r="L35" s="1252"/>
    </row>
    <row r="36" spans="1:14" ht="19.5" customHeight="1" thickBot="1" x14ac:dyDescent="0.3">
      <c r="A36" s="1205">
        <v>17</v>
      </c>
      <c r="B36" s="1206" t="s">
        <v>683</v>
      </c>
      <c r="C36" s="1207"/>
      <c r="D36" s="1208"/>
      <c r="E36" s="1209"/>
      <c r="F36" s="1210"/>
      <c r="G36" s="1210"/>
      <c r="H36" s="1210"/>
      <c r="I36" s="1210"/>
      <c r="J36" s="1211">
        <f>ROUND(E35,2)</f>
        <v>345885.57</v>
      </c>
      <c r="K36" s="1184"/>
      <c r="L36" s="1185"/>
    </row>
    <row r="37" spans="1:14" x14ac:dyDescent="0.25">
      <c r="A37" s="1212"/>
      <c r="B37" s="1213"/>
      <c r="C37" s="1212"/>
      <c r="D37" s="1212"/>
      <c r="E37" s="1214"/>
      <c r="F37" s="1091"/>
      <c r="G37" s="1091"/>
      <c r="H37" s="1091"/>
      <c r="I37" s="1091"/>
      <c r="J37" s="1091"/>
    </row>
    <row r="38" spans="1:14" ht="15.75" x14ac:dyDescent="0.25">
      <c r="A38" s="1212"/>
      <c r="B38" s="1215"/>
      <c r="C38" s="1216"/>
      <c r="D38" s="1216"/>
      <c r="E38" s="1217"/>
      <c r="F38" s="1218"/>
      <c r="G38" s="1218"/>
      <c r="H38" s="1218"/>
      <c r="I38" s="1218"/>
      <c r="J38" s="1218"/>
    </row>
    <row r="39" spans="1:14" ht="15.75" x14ac:dyDescent="0.25">
      <c r="A39" s="1214"/>
      <c r="B39" s="372" t="s">
        <v>684</v>
      </c>
      <c r="C39" s="1219"/>
      <c r="D39" s="1219"/>
      <c r="E39" s="1219"/>
      <c r="F39" s="1220"/>
      <c r="G39" s="1220"/>
      <c r="H39" s="1221" t="str">
        <f>База!S2</f>
        <v>Левицкая М.В.</v>
      </c>
      <c r="I39" s="1218"/>
      <c r="J39" s="1218"/>
    </row>
    <row r="40" spans="1:14" ht="15.75" x14ac:dyDescent="0.25">
      <c r="A40" s="1214"/>
      <c r="B40" s="372"/>
      <c r="C40" s="1217"/>
      <c r="D40" s="1217"/>
      <c r="E40" s="1217"/>
      <c r="F40" s="1218"/>
      <c r="G40" s="1218"/>
      <c r="H40" s="1218"/>
      <c r="I40" s="1218"/>
      <c r="J40" s="1218"/>
    </row>
    <row r="41" spans="1:14" ht="15.75" x14ac:dyDescent="0.25">
      <c r="A41" s="1214"/>
      <c r="B41" s="372"/>
      <c r="C41" s="1217"/>
      <c r="D41" s="1217"/>
      <c r="E41" s="1217"/>
      <c r="F41" s="1218"/>
      <c r="G41" s="1218"/>
      <c r="H41" s="1218"/>
      <c r="I41" s="1218"/>
      <c r="J41" s="1218"/>
    </row>
    <row r="42" spans="1:14" s="1222" customFormat="1" ht="15.75" x14ac:dyDescent="0.25">
      <c r="B42" s="372" t="s">
        <v>685</v>
      </c>
      <c r="C42" s="1223"/>
      <c r="D42" s="1223"/>
      <c r="E42" s="1223"/>
      <c r="F42" s="1223"/>
      <c r="G42" s="1223"/>
      <c r="H42" s="1218"/>
      <c r="I42" s="372"/>
      <c r="J42" s="372"/>
    </row>
    <row r="43" spans="1:14" x14ac:dyDescent="0.25">
      <c r="A43" s="1212"/>
      <c r="B43" s="1224"/>
      <c r="C43" s="1212"/>
      <c r="D43" s="1212"/>
      <c r="E43" s="1212"/>
      <c r="H43" s="1091"/>
    </row>
    <row r="44" spans="1:14" x14ac:dyDescent="0.25">
      <c r="A44" s="1212"/>
      <c r="B44" s="1213"/>
      <c r="C44" s="1212"/>
      <c r="D44" s="1212"/>
      <c r="E44" s="1212"/>
    </row>
  </sheetData>
  <mergeCells count="24"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  <mergeCell ref="A13:J13"/>
    <mergeCell ref="A14:J14"/>
    <mergeCell ref="A16:A17"/>
    <mergeCell ref="B16:B17"/>
    <mergeCell ref="C16:C17"/>
    <mergeCell ref="D16:D17"/>
    <mergeCell ref="E16:J16"/>
    <mergeCell ref="A29:C29"/>
    <mergeCell ref="E29:J29"/>
    <mergeCell ref="B32:C32"/>
    <mergeCell ref="E34:J34"/>
    <mergeCell ref="E35:J35"/>
  </mergeCells>
  <pageMargins left="0.23622047244094491" right="0.23622047244094491" top="0.35433070866141736" bottom="0.74803149606299213" header="0.31496062992125984" footer="0.31496062992125984"/>
  <pageSetup paperSize="9" scale="64" fitToHeight="0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W116"/>
  <sheetViews>
    <sheetView workbookViewId="0">
      <pane ySplit="2" topLeftCell="A27" activePane="bottomLeft" state="frozen"/>
      <selection pane="bottomLeft" activeCell="C44" sqref="C44"/>
    </sheetView>
  </sheetViews>
  <sheetFormatPr defaultRowHeight="12.75" x14ac:dyDescent="0.2"/>
  <cols>
    <col min="1" max="1" width="26.7109375" style="139" customWidth="1"/>
    <col min="2" max="2" width="15.42578125" style="139" customWidth="1"/>
    <col min="3" max="3" width="9.140625" style="139" customWidth="1"/>
    <col min="4" max="4" width="11.28515625" style="139" customWidth="1"/>
    <col min="6" max="7" width="19.5703125" customWidth="1"/>
    <col min="10" max="10" width="26" customWidth="1"/>
    <col min="11" max="11" width="16" customWidth="1"/>
    <col min="12" max="12" width="38.42578125" customWidth="1"/>
    <col min="13" max="13" width="12.85546875" customWidth="1"/>
    <col min="14" max="14" width="19.7109375" customWidth="1"/>
    <col min="16" max="16" width="19.7109375" customWidth="1"/>
  </cols>
  <sheetData>
    <row r="1" spans="1:16" x14ac:dyDescent="0.2">
      <c r="A1" s="1675" t="s">
        <v>432</v>
      </c>
      <c r="B1" s="1675"/>
      <c r="C1" s="1675"/>
      <c r="D1" s="1675"/>
    </row>
    <row r="2" spans="1:16" x14ac:dyDescent="0.2">
      <c r="A2" s="1658"/>
      <c r="B2" s="1658"/>
      <c r="C2" s="1658"/>
      <c r="D2" s="1658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</row>
    <row r="3" spans="1:16" x14ac:dyDescent="0.2">
      <c r="A3" s="1666" t="s">
        <v>208</v>
      </c>
      <c r="B3" s="1666"/>
      <c r="C3" s="1666"/>
      <c r="D3" s="1666"/>
      <c r="E3" s="126"/>
      <c r="F3" s="126"/>
      <c r="G3" s="126"/>
      <c r="H3" s="126"/>
      <c r="I3" s="126"/>
      <c r="J3" s="251" t="s">
        <v>379</v>
      </c>
      <c r="K3" s="251" t="s">
        <v>378</v>
      </c>
      <c r="L3" s="126"/>
      <c r="M3" s="126"/>
      <c r="N3" s="126"/>
      <c r="O3" s="126"/>
      <c r="P3" s="126"/>
    </row>
    <row r="4" spans="1:16" x14ac:dyDescent="0.2">
      <c r="A4" s="1667" t="s">
        <v>197</v>
      </c>
      <c r="B4" s="138" t="s">
        <v>198</v>
      </c>
      <c r="C4" s="152">
        <v>45000</v>
      </c>
      <c r="D4" s="152"/>
      <c r="E4" s="126"/>
      <c r="F4" s="126"/>
      <c r="H4" s="126"/>
      <c r="I4" s="126" t="str">
        <f>IF(J4&lt;&gt;0,VLOOKUP(J4,'Сводная ПИР'!$B$24:$C$32,2,0),0)</f>
        <v>12-01-01</v>
      </c>
      <c r="J4" s="249" t="s">
        <v>369</v>
      </c>
      <c r="K4" s="247">
        <f>'ПИР КЛ 10кВ'!L31</f>
        <v>410643.95</v>
      </c>
      <c r="L4" s="126"/>
      <c r="M4" s="126"/>
      <c r="N4" s="126"/>
      <c r="O4" s="126"/>
      <c r="P4" s="126"/>
    </row>
    <row r="5" spans="1:16" x14ac:dyDescent="0.2">
      <c r="A5" s="1667"/>
      <c r="B5" s="138" t="s">
        <v>199</v>
      </c>
      <c r="C5" s="152">
        <v>13000</v>
      </c>
      <c r="D5" s="152">
        <v>1280</v>
      </c>
      <c r="E5" s="126"/>
      <c r="F5" s="126"/>
      <c r="H5" s="126"/>
      <c r="I5" s="126" t="e">
        <f>IF(J5&lt;&gt;0,VLOOKUP(J5,'Сводная ПИР'!$B$24:$C$32,2,0),0)</f>
        <v>#N/A</v>
      </c>
      <c r="J5" s="249" t="s">
        <v>371</v>
      </c>
      <c r="K5" s="247">
        <f>'ПИР КЛ 10кВ'!L31</f>
        <v>410643.95</v>
      </c>
      <c r="L5" s="126"/>
      <c r="M5" s="126"/>
      <c r="N5" s="126"/>
      <c r="O5" s="126"/>
      <c r="P5" s="126"/>
    </row>
    <row r="6" spans="1:16" x14ac:dyDescent="0.2">
      <c r="A6" s="1667"/>
      <c r="B6" s="138" t="s">
        <v>200</v>
      </c>
      <c r="C6" s="152">
        <v>19000</v>
      </c>
      <c r="D6" s="152">
        <v>1160</v>
      </c>
      <c r="E6" s="126"/>
      <c r="F6" s="126"/>
      <c r="H6" s="126"/>
      <c r="I6" s="126" t="e">
        <f>IF(J6&lt;&gt;0,VLOOKUP(J6,'Сводная ПИР'!$B$24:$C$32,2,0),0)</f>
        <v>#N/A</v>
      </c>
      <c r="J6" s="249" t="s">
        <v>368</v>
      </c>
      <c r="K6" s="247">
        <f>'ПИР КЛ 0,4кВ'!L31</f>
        <v>209902.64</v>
      </c>
      <c r="L6" s="126"/>
      <c r="M6" s="126"/>
      <c r="N6" s="126"/>
      <c r="O6" s="126"/>
      <c r="P6" s="126"/>
    </row>
    <row r="7" spans="1:16" x14ac:dyDescent="0.2">
      <c r="A7" s="1667"/>
      <c r="B7" s="138" t="s">
        <v>201</v>
      </c>
      <c r="C7" s="152">
        <v>49500</v>
      </c>
      <c r="D7" s="152">
        <v>855</v>
      </c>
      <c r="E7" s="126"/>
      <c r="F7" s="126"/>
      <c r="G7" s="126"/>
      <c r="H7" s="126"/>
      <c r="I7" s="126" t="str">
        <f>IF(J7&lt;&gt;0,VLOOKUP(J7,'Сводная ПИР'!$B$24:$C$32,2,0),0)</f>
        <v>12-01-02</v>
      </c>
      <c r="J7" s="249" t="s">
        <v>377</v>
      </c>
      <c r="K7" s="247">
        <f>'ПИР ГНБ'!M28</f>
        <v>1483304.07</v>
      </c>
      <c r="L7" s="126"/>
      <c r="M7" s="126"/>
      <c r="N7" s="126"/>
      <c r="O7" s="126"/>
      <c r="P7" s="126"/>
    </row>
    <row r="8" spans="1:16" x14ac:dyDescent="0.2">
      <c r="A8" s="1667"/>
      <c r="B8" s="138" t="s">
        <v>202</v>
      </c>
      <c r="C8" s="152">
        <v>81000</v>
      </c>
      <c r="D8" s="152">
        <v>792</v>
      </c>
      <c r="E8" s="126"/>
      <c r="F8" s="126"/>
      <c r="G8" s="126"/>
      <c r="H8" s="126"/>
      <c r="I8" s="126" t="str">
        <f>IF(J8&lt;&gt;0,VLOOKUP(J8,'Сводная ПИР'!$B$24:$C$32,2,0),0)</f>
        <v>12-01-03</v>
      </c>
      <c r="J8" s="249" t="s">
        <v>66</v>
      </c>
      <c r="K8" s="247">
        <f>'ПИР ТП№1'!E31</f>
        <v>256385.78</v>
      </c>
      <c r="L8" s="126"/>
      <c r="M8" s="126"/>
      <c r="N8" s="126"/>
      <c r="O8" s="126"/>
      <c r="P8" s="126"/>
    </row>
    <row r="9" spans="1:16" x14ac:dyDescent="0.2">
      <c r="A9" s="1667"/>
      <c r="B9" s="138" t="s">
        <v>203</v>
      </c>
      <c r="C9" s="152">
        <v>176500</v>
      </c>
      <c r="D9" s="152">
        <v>697</v>
      </c>
      <c r="E9" s="126"/>
      <c r="F9" s="126"/>
      <c r="G9" s="126"/>
      <c r="H9" s="126"/>
      <c r="I9" s="126" t="e">
        <f>IF(J9&lt;&gt;0,VLOOKUP(J9,'Сводная ПИР'!$B$24:$C$32,2,0),0)</f>
        <v>#N/A</v>
      </c>
      <c r="J9" s="249" t="s">
        <v>310</v>
      </c>
      <c r="K9" s="137"/>
      <c r="L9" s="126"/>
      <c r="M9" s="126"/>
      <c r="N9" s="126"/>
      <c r="O9" s="126"/>
      <c r="P9" s="126"/>
    </row>
    <row r="10" spans="1:16" x14ac:dyDescent="0.2">
      <c r="A10" s="1667"/>
      <c r="B10" s="138" t="s">
        <v>204</v>
      </c>
      <c r="C10" s="152">
        <v>1039000</v>
      </c>
      <c r="D10" s="152">
        <v>409</v>
      </c>
      <c r="E10" s="126"/>
      <c r="F10" s="137" t="s">
        <v>397</v>
      </c>
      <c r="G10" s="137" t="s">
        <v>349</v>
      </c>
      <c r="H10" s="137">
        <v>0.8</v>
      </c>
      <c r="I10" s="126" t="e">
        <f>IF(J10&lt;&gt;0,VLOOKUP(J10,'Сводная ПИР'!$B$24:$C$32,2,0),0)</f>
        <v>#N/A</v>
      </c>
      <c r="J10" s="249" t="s">
        <v>512</v>
      </c>
      <c r="K10" s="902">
        <f>'ПИР Учет'!E25</f>
        <v>368.64</v>
      </c>
      <c r="L10" s="126"/>
      <c r="M10" s="126"/>
      <c r="N10" s="126"/>
      <c r="O10" s="126"/>
      <c r="P10" s="126"/>
    </row>
    <row r="11" spans="1:16" x14ac:dyDescent="0.2">
      <c r="A11" s="1667"/>
      <c r="B11" s="138" t="s">
        <v>205</v>
      </c>
      <c r="C11" s="152">
        <v>1894000</v>
      </c>
      <c r="D11" s="152">
        <v>238</v>
      </c>
      <c r="E11" s="126"/>
      <c r="F11" s="137" t="s">
        <v>396</v>
      </c>
      <c r="G11" s="137" t="s">
        <v>350</v>
      </c>
      <c r="H11" s="137">
        <v>1</v>
      </c>
      <c r="I11" s="126" t="e">
        <f>IF(J11&lt;&gt;0,VLOOKUP(J11,'Сводная ПИР'!$B$24:$C$32,2,0),0)</f>
        <v>#N/A</v>
      </c>
      <c r="J11" s="249" t="s">
        <v>363</v>
      </c>
      <c r="K11" s="247">
        <f>ПОДД!H21</f>
        <v>188984.35</v>
      </c>
      <c r="L11" s="126"/>
      <c r="M11" s="126"/>
      <c r="N11" s="126"/>
      <c r="O11" s="126"/>
      <c r="P11" s="126"/>
    </row>
    <row r="12" spans="1:16" x14ac:dyDescent="0.2">
      <c r="A12" s="1678" t="s">
        <v>206</v>
      </c>
      <c r="B12" s="1678"/>
      <c r="C12" s="1678"/>
      <c r="D12" s="1678"/>
      <c r="E12" s="126"/>
      <c r="F12" s="137" t="s">
        <v>398</v>
      </c>
      <c r="G12" s="137" t="s">
        <v>348</v>
      </c>
      <c r="H12" s="137">
        <v>1</v>
      </c>
      <c r="I12" s="126" t="str">
        <f>IF(J12&lt;&gt;0,VLOOKUP(J12,'Сводная ПИР'!$B$24:$C$32,2,0),0)</f>
        <v>12-01-04</v>
      </c>
      <c r="J12" s="137" t="s">
        <v>686</v>
      </c>
      <c r="K12" s="247">
        <f>' АСУ ТП-1 '!J36</f>
        <v>345885.57</v>
      </c>
      <c r="L12" s="126"/>
      <c r="M12" s="126"/>
      <c r="N12" s="126"/>
      <c r="O12" s="126"/>
      <c r="P12" s="126"/>
    </row>
    <row r="13" spans="1:16" ht="53.25" customHeight="1" x14ac:dyDescent="0.2">
      <c r="A13" s="1680" t="s">
        <v>207</v>
      </c>
      <c r="B13" s="1680"/>
      <c r="C13" s="1680"/>
      <c r="D13" s="1680"/>
      <c r="E13" s="126"/>
      <c r="F13" s="126"/>
      <c r="G13" s="126"/>
      <c r="H13" s="126"/>
      <c r="I13" s="126"/>
      <c r="J13" s="137" t="s">
        <v>367</v>
      </c>
      <c r="K13" s="137"/>
      <c r="L13" s="126"/>
      <c r="M13" s="126"/>
      <c r="N13" s="126"/>
      <c r="O13" s="126"/>
      <c r="P13" s="126"/>
    </row>
    <row r="14" spans="1:16" x14ac:dyDescent="0.2">
      <c r="A14" s="1666" t="s">
        <v>222</v>
      </c>
      <c r="B14" s="1666"/>
      <c r="C14" s="1666"/>
      <c r="D14" s="166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</row>
    <row r="15" spans="1:16" x14ac:dyDescent="0.2">
      <c r="A15" s="1667" t="s">
        <v>209</v>
      </c>
      <c r="B15" s="138" t="s">
        <v>210</v>
      </c>
      <c r="C15" s="152">
        <v>21600</v>
      </c>
      <c r="D15" s="152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</row>
    <row r="16" spans="1:16" x14ac:dyDescent="0.2">
      <c r="A16" s="1667"/>
      <c r="B16" s="138" t="s">
        <v>211</v>
      </c>
      <c r="C16" s="152">
        <v>9100</v>
      </c>
      <c r="D16" s="152">
        <v>50</v>
      </c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</row>
    <row r="17" spans="1:20" x14ac:dyDescent="0.2">
      <c r="A17" s="1667"/>
      <c r="B17" s="138" t="s">
        <v>212</v>
      </c>
      <c r="C17" s="152">
        <v>19100</v>
      </c>
      <c r="D17" s="152">
        <v>40</v>
      </c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</row>
    <row r="18" spans="1:20" x14ac:dyDescent="0.2">
      <c r="A18" s="1667"/>
      <c r="B18" s="138" t="s">
        <v>213</v>
      </c>
      <c r="C18" s="152">
        <v>31100</v>
      </c>
      <c r="D18" s="152">
        <v>38</v>
      </c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</row>
    <row r="19" spans="1:20" x14ac:dyDescent="0.2">
      <c r="A19" s="1678" t="s">
        <v>206</v>
      </c>
      <c r="B19" s="1678"/>
      <c r="C19" s="1678"/>
      <c r="D19" s="1678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</row>
    <row r="20" spans="1:20" s="136" customFormat="1" ht="36.75" customHeight="1" x14ac:dyDescent="0.2">
      <c r="A20" s="1667" t="s">
        <v>219</v>
      </c>
      <c r="B20" s="1667"/>
      <c r="C20" s="1667"/>
      <c r="D20" s="1667"/>
      <c r="E20" s="248"/>
      <c r="F20" s="248"/>
      <c r="G20" s="248"/>
      <c r="H20" s="248"/>
      <c r="I20" s="248"/>
      <c r="J20" s="248"/>
      <c r="K20" s="248"/>
      <c r="L20" s="248"/>
      <c r="M20" s="248"/>
      <c r="N20" s="248"/>
      <c r="O20" s="248"/>
      <c r="P20" s="248"/>
    </row>
    <row r="21" spans="1:20" s="136" customFormat="1" ht="39" customHeight="1" thickBot="1" x14ac:dyDescent="0.25">
      <c r="A21" s="1667" t="s">
        <v>218</v>
      </c>
      <c r="B21" s="1667"/>
      <c r="C21" s="1667"/>
      <c r="D21" s="1667"/>
      <c r="E21" s="248"/>
      <c r="F21" s="248"/>
      <c r="G21" s="248"/>
      <c r="H21" s="248"/>
      <c r="I21" s="248"/>
      <c r="J21" s="248"/>
      <c r="K21" s="248"/>
      <c r="L21" s="248"/>
      <c r="M21" s="248"/>
      <c r="N21" s="248"/>
      <c r="O21" s="248"/>
      <c r="P21" s="248"/>
    </row>
    <row r="22" spans="1:20" s="136" customFormat="1" ht="36.75" customHeight="1" thickBot="1" x14ac:dyDescent="0.25">
      <c r="A22" s="1667" t="s">
        <v>217</v>
      </c>
      <c r="B22" s="1667"/>
      <c r="C22" s="1667"/>
      <c r="D22" s="1667"/>
      <c r="E22" s="248"/>
      <c r="F22" s="248"/>
      <c r="G22" s="248"/>
      <c r="H22" s="248"/>
      <c r="I22" s="248"/>
      <c r="J22" s="248"/>
      <c r="K22" s="248"/>
      <c r="L22" s="248"/>
      <c r="M22" s="1670" t="s">
        <v>464</v>
      </c>
      <c r="N22" s="1671"/>
      <c r="O22" s="248"/>
      <c r="P22" s="248"/>
    </row>
    <row r="23" spans="1:20" s="136" customFormat="1" ht="15" customHeight="1" x14ac:dyDescent="0.2">
      <c r="A23" s="1679" t="s">
        <v>214</v>
      </c>
      <c r="B23" s="1679"/>
      <c r="C23" s="1679"/>
      <c r="D23" s="1679"/>
      <c r="E23" s="248"/>
      <c r="F23" s="248"/>
      <c r="G23" s="248"/>
      <c r="H23" s="248"/>
      <c r="I23" s="248"/>
      <c r="J23" s="248"/>
      <c r="K23" s="248"/>
      <c r="L23" s="248"/>
      <c r="M23" s="349" t="s">
        <v>463</v>
      </c>
      <c r="N23" s="350" t="s">
        <v>424</v>
      </c>
      <c r="O23" s="248"/>
      <c r="P23" s="248"/>
    </row>
    <row r="24" spans="1:20" s="136" customFormat="1" ht="15" customHeight="1" thickBot="1" x14ac:dyDescent="0.25">
      <c r="A24" s="1679" t="s">
        <v>215</v>
      </c>
      <c r="B24" s="1679"/>
      <c r="C24" s="1679"/>
      <c r="D24" s="1679"/>
      <c r="E24" s="248"/>
      <c r="F24" s="248"/>
      <c r="G24" s="248"/>
      <c r="H24" s="248"/>
      <c r="I24" s="248"/>
      <c r="J24" s="248"/>
      <c r="K24" s="248"/>
      <c r="L24" s="248"/>
      <c r="M24" s="347" t="s">
        <v>613</v>
      </c>
      <c r="N24" s="348" t="s">
        <v>614</v>
      </c>
      <c r="O24" s="248"/>
      <c r="P24" s="248"/>
    </row>
    <row r="25" spans="1:20" s="136" customFormat="1" ht="15" customHeight="1" x14ac:dyDescent="0.2">
      <c r="A25" s="1679" t="s">
        <v>216</v>
      </c>
      <c r="B25" s="1679"/>
      <c r="C25" s="1679"/>
      <c r="D25" s="1679"/>
      <c r="E25" s="248"/>
      <c r="F25" s="248"/>
      <c r="G25" s="248"/>
      <c r="H25" s="248"/>
      <c r="I25" s="248"/>
      <c r="J25" s="248"/>
      <c r="K25" s="248"/>
      <c r="L25" s="248"/>
      <c r="M25" s="248"/>
      <c r="N25" s="248"/>
      <c r="O25" s="248"/>
      <c r="P25" s="248"/>
    </row>
    <row r="26" spans="1:20" s="136" customFormat="1" ht="38.25" customHeight="1" x14ac:dyDescent="0.2">
      <c r="A26" s="1667" t="s">
        <v>220</v>
      </c>
      <c r="B26" s="1667"/>
      <c r="C26" s="1667"/>
      <c r="D26" s="1667"/>
      <c r="E26" s="248"/>
      <c r="F26" s="248"/>
      <c r="G26" s="248"/>
      <c r="H26" s="248"/>
      <c r="I26" s="248"/>
      <c r="J26" s="248"/>
      <c r="K26" s="248"/>
      <c r="L26" s="248"/>
      <c r="M26" s="248"/>
      <c r="N26" s="248"/>
      <c r="O26" s="248"/>
      <c r="P26" s="248"/>
    </row>
    <row r="27" spans="1:20" s="136" customFormat="1" ht="39" customHeight="1" x14ac:dyDescent="0.2">
      <c r="A27" s="1667" t="s">
        <v>221</v>
      </c>
      <c r="B27" s="1667"/>
      <c r="C27" s="1667"/>
      <c r="D27" s="1667"/>
      <c r="E27" s="248"/>
      <c r="F27" s="248"/>
      <c r="G27" s="248"/>
      <c r="H27" s="248"/>
      <c r="I27" s="248"/>
      <c r="J27" s="248"/>
      <c r="K27" s="248"/>
      <c r="L27" s="248"/>
      <c r="M27" s="248"/>
      <c r="N27" s="248"/>
      <c r="O27" s="248"/>
      <c r="P27" s="248"/>
    </row>
    <row r="28" spans="1:20" ht="15" x14ac:dyDescent="0.25">
      <c r="A28" s="1676" t="s">
        <v>375</v>
      </c>
      <c r="B28" s="1676"/>
      <c r="C28" s="1676"/>
      <c r="D28" s="1676"/>
      <c r="E28" s="126"/>
      <c r="F28" s="126"/>
      <c r="G28" s="1677" t="s">
        <v>376</v>
      </c>
      <c r="H28" s="1677"/>
      <c r="I28" s="1677"/>
      <c r="J28" s="126"/>
      <c r="K28" s="126"/>
      <c r="L28" s="126"/>
      <c r="M28" s="126"/>
      <c r="N28" s="126"/>
      <c r="O28" s="126"/>
      <c r="P28" s="126"/>
    </row>
    <row r="29" spans="1:20" s="240" customFormat="1" ht="31.5" customHeight="1" x14ac:dyDescent="0.2">
      <c r="A29" s="231" t="s">
        <v>150</v>
      </c>
      <c r="B29" s="1674" t="s">
        <v>156</v>
      </c>
      <c r="C29" s="1674"/>
      <c r="D29" s="231" t="s">
        <v>347</v>
      </c>
      <c r="E29" s="238"/>
      <c r="F29" s="239"/>
      <c r="G29" s="1672" t="s">
        <v>150</v>
      </c>
      <c r="H29" s="1673"/>
      <c r="I29" s="1673"/>
      <c r="J29" s="239"/>
      <c r="K29" s="239"/>
      <c r="L29" s="239"/>
      <c r="M29" s="239"/>
      <c r="N29" s="239"/>
      <c r="O29" s="239"/>
      <c r="P29" s="360"/>
      <c r="Q29" s="361"/>
      <c r="R29" s="361"/>
      <c r="S29" s="361"/>
      <c r="T29" s="361"/>
    </row>
    <row r="30" spans="1:20" ht="26.25" x14ac:dyDescent="0.25">
      <c r="A30" s="241" t="s">
        <v>160</v>
      </c>
      <c r="B30" s="242" t="s">
        <v>284</v>
      </c>
      <c r="C30" s="243">
        <f>1+6*0.3+3*0.2</f>
        <v>3.4</v>
      </c>
      <c r="D30" s="244">
        <v>1</v>
      </c>
      <c r="E30" s="126"/>
      <c r="F30" s="126"/>
      <c r="G30" s="241" t="s">
        <v>353</v>
      </c>
      <c r="H30" s="245">
        <v>1</v>
      </c>
      <c r="I30" s="246">
        <v>1</v>
      </c>
      <c r="J30" s="126"/>
      <c r="K30" s="126"/>
      <c r="L30" s="250" t="s">
        <v>140</v>
      </c>
      <c r="M30" s="126"/>
      <c r="N30" s="914" t="s">
        <v>556</v>
      </c>
      <c r="O30" s="126"/>
      <c r="P30" s="232"/>
      <c r="Q30" s="362"/>
      <c r="R30" s="362"/>
      <c r="S30" s="362"/>
      <c r="T30" s="232"/>
    </row>
    <row r="31" spans="1:20" ht="15" x14ac:dyDescent="0.25">
      <c r="A31" s="241" t="s">
        <v>338</v>
      </c>
      <c r="B31" s="242" t="s">
        <v>284</v>
      </c>
      <c r="C31" s="243">
        <f>1+6*0.3+3*0.2</f>
        <v>3.4</v>
      </c>
      <c r="D31" s="244">
        <v>1.2</v>
      </c>
      <c r="E31" s="126"/>
      <c r="F31" s="126"/>
      <c r="G31" s="241" t="s">
        <v>188</v>
      </c>
      <c r="H31" s="245" t="s">
        <v>175</v>
      </c>
      <c r="I31" s="246">
        <f>1+1*0.3</f>
        <v>1.3</v>
      </c>
      <c r="J31" s="126"/>
      <c r="K31" s="126"/>
      <c r="L31" s="249" t="s">
        <v>489</v>
      </c>
      <c r="M31" s="126"/>
      <c r="N31" s="137" t="s">
        <v>373</v>
      </c>
      <c r="O31" s="126"/>
      <c r="P31" s="362"/>
      <c r="Q31" s="363"/>
      <c r="R31" s="232"/>
      <c r="S31" s="362"/>
      <c r="T31" s="232"/>
    </row>
    <row r="32" spans="1:20" ht="15" x14ac:dyDescent="0.25">
      <c r="A32" s="241" t="s">
        <v>161</v>
      </c>
      <c r="B32" s="242" t="s">
        <v>346</v>
      </c>
      <c r="C32" s="243">
        <f>1+6*0.3+2*0.2</f>
        <v>3.2</v>
      </c>
      <c r="D32" s="244">
        <v>1</v>
      </c>
      <c r="E32" s="126"/>
      <c r="F32" s="126"/>
      <c r="G32" s="241" t="s">
        <v>354</v>
      </c>
      <c r="H32" s="245">
        <v>1</v>
      </c>
      <c r="I32" s="246">
        <v>1</v>
      </c>
      <c r="J32" s="126"/>
      <c r="K32" s="126"/>
      <c r="L32" s="249" t="s">
        <v>490</v>
      </c>
      <c r="M32" s="126"/>
      <c r="N32" s="126"/>
      <c r="O32" s="126"/>
      <c r="P32" s="232"/>
      <c r="Q32" s="364"/>
      <c r="R32" s="277"/>
      <c r="S32" s="277"/>
      <c r="T32" s="232"/>
    </row>
    <row r="33" spans="1:23" ht="15" x14ac:dyDescent="0.25">
      <c r="A33" s="241" t="s">
        <v>339</v>
      </c>
      <c r="B33" s="242" t="s">
        <v>346</v>
      </c>
      <c r="C33" s="243">
        <f>1+6*0.3+2*0.2</f>
        <v>3.2</v>
      </c>
      <c r="D33" s="244">
        <v>1.2</v>
      </c>
      <c r="E33" s="126"/>
      <c r="F33" s="126"/>
      <c r="G33" s="241" t="s">
        <v>280</v>
      </c>
      <c r="H33" s="245" t="s">
        <v>175</v>
      </c>
      <c r="I33" s="246">
        <f>1+1*0.3</f>
        <v>1.3</v>
      </c>
      <c r="J33" s="126"/>
      <c r="K33" s="126"/>
      <c r="L33" s="249" t="s">
        <v>508</v>
      </c>
      <c r="M33" s="126"/>
      <c r="N33" s="126"/>
      <c r="O33" s="126"/>
      <c r="P33" s="232"/>
      <c r="Q33" s="364"/>
      <c r="R33" s="277"/>
      <c r="S33" s="277"/>
      <c r="T33" s="232"/>
    </row>
    <row r="34" spans="1:23" ht="15" x14ac:dyDescent="0.25">
      <c r="A34" s="241" t="s">
        <v>162</v>
      </c>
      <c r="B34" s="242" t="s">
        <v>345</v>
      </c>
      <c r="C34" s="243">
        <f>1+6*0.3+1*0.2</f>
        <v>3</v>
      </c>
      <c r="D34" s="244">
        <v>1</v>
      </c>
      <c r="E34" s="126"/>
      <c r="F34" s="126"/>
      <c r="G34" s="241" t="s">
        <v>189</v>
      </c>
      <c r="H34" s="245">
        <v>1</v>
      </c>
      <c r="I34" s="246">
        <v>1</v>
      </c>
      <c r="J34" s="126"/>
      <c r="K34" s="126"/>
      <c r="L34" s="249" t="s">
        <v>509</v>
      </c>
      <c r="M34" s="126"/>
      <c r="N34" s="126"/>
      <c r="O34" s="126"/>
      <c r="P34" s="232"/>
      <c r="Q34" s="364"/>
      <c r="R34" s="277"/>
      <c r="S34" s="277"/>
      <c r="T34" s="232"/>
    </row>
    <row r="35" spans="1:23" ht="15" x14ac:dyDescent="0.25">
      <c r="A35" s="241" t="s">
        <v>340</v>
      </c>
      <c r="B35" s="242" t="s">
        <v>345</v>
      </c>
      <c r="C35" s="243">
        <f>1+6*0.3+1*0.2</f>
        <v>3</v>
      </c>
      <c r="D35" s="244">
        <v>1.2</v>
      </c>
      <c r="E35" s="126"/>
      <c r="F35" s="126"/>
      <c r="G35" s="241" t="s">
        <v>355</v>
      </c>
      <c r="H35" s="245" t="s">
        <v>175</v>
      </c>
      <c r="I35" s="246">
        <f>1+1*0.3</f>
        <v>1.3</v>
      </c>
      <c r="J35" s="126"/>
      <c r="K35" s="126"/>
      <c r="L35" s="249" t="s">
        <v>372</v>
      </c>
      <c r="M35" s="126"/>
      <c r="N35" s="126"/>
      <c r="O35" s="126"/>
      <c r="P35" s="232"/>
      <c r="Q35" s="364"/>
      <c r="R35" s="277"/>
      <c r="S35" s="277"/>
      <c r="T35" s="232"/>
    </row>
    <row r="36" spans="1:23" ht="15" x14ac:dyDescent="0.25">
      <c r="A36" s="241" t="s">
        <v>163</v>
      </c>
      <c r="B36" s="242" t="s">
        <v>285</v>
      </c>
      <c r="C36" s="243">
        <f>1+6*0.3</f>
        <v>2.8</v>
      </c>
      <c r="D36" s="244">
        <v>1</v>
      </c>
      <c r="E36" s="126"/>
      <c r="F36" s="126"/>
      <c r="G36" s="241" t="s">
        <v>190</v>
      </c>
      <c r="H36" s="245">
        <v>1</v>
      </c>
      <c r="I36" s="246">
        <v>1</v>
      </c>
      <c r="J36" s="126"/>
      <c r="K36" s="126"/>
      <c r="L36" s="249" t="s">
        <v>281</v>
      </c>
      <c r="M36" s="126"/>
      <c r="N36" s="126"/>
      <c r="O36" s="126"/>
      <c r="P36" s="232"/>
      <c r="Q36" s="364"/>
      <c r="R36" s="277"/>
      <c r="S36" s="277"/>
      <c r="T36" s="232"/>
    </row>
    <row r="37" spans="1:23" ht="15" x14ac:dyDescent="0.25">
      <c r="A37" s="241" t="s">
        <v>341</v>
      </c>
      <c r="B37" s="242" t="s">
        <v>285</v>
      </c>
      <c r="C37" s="243">
        <f>1+6*0.3</f>
        <v>2.8</v>
      </c>
      <c r="D37" s="244">
        <v>1.2</v>
      </c>
      <c r="E37" s="126"/>
      <c r="F37" s="126"/>
      <c r="G37" s="241" t="s">
        <v>357</v>
      </c>
      <c r="H37" s="245" t="s">
        <v>175</v>
      </c>
      <c r="I37" s="246">
        <f>1+1*0.3</f>
        <v>1.3</v>
      </c>
      <c r="J37" s="126"/>
      <c r="K37" s="126"/>
      <c r="L37" s="249" t="s">
        <v>141</v>
      </c>
      <c r="M37" s="126"/>
      <c r="N37" s="126"/>
      <c r="O37" s="126"/>
      <c r="P37" s="1668" t="s">
        <v>479</v>
      </c>
      <c r="Q37" s="364"/>
      <c r="R37" s="277"/>
      <c r="S37" s="277"/>
      <c r="T37" s="232"/>
    </row>
    <row r="38" spans="1:23" ht="12.75" customHeight="1" x14ac:dyDescent="0.25">
      <c r="A38" s="241" t="s">
        <v>164</v>
      </c>
      <c r="B38" s="242" t="s">
        <v>165</v>
      </c>
      <c r="C38" s="243">
        <f>1+5*0.3</f>
        <v>2.5</v>
      </c>
      <c r="D38" s="244">
        <v>1</v>
      </c>
      <c r="E38" s="126"/>
      <c r="F38" s="126"/>
      <c r="G38" s="241" t="s">
        <v>191</v>
      </c>
      <c r="H38" s="245">
        <v>1</v>
      </c>
      <c r="I38" s="246">
        <v>1</v>
      </c>
      <c r="J38" s="126"/>
      <c r="K38" s="126"/>
      <c r="L38" s="249" t="s">
        <v>364</v>
      </c>
      <c r="M38" s="126"/>
      <c r="N38" s="126"/>
      <c r="O38" s="126"/>
      <c r="P38" s="1668"/>
      <c r="Q38" s="364"/>
      <c r="R38" s="277"/>
      <c r="S38" s="277"/>
      <c r="T38" s="232"/>
    </row>
    <row r="39" spans="1:23" ht="12.75" customHeight="1" x14ac:dyDescent="0.25">
      <c r="A39" s="241" t="s">
        <v>166</v>
      </c>
      <c r="B39" s="242" t="s">
        <v>165</v>
      </c>
      <c r="C39" s="243">
        <f>1+5*0.3</f>
        <v>2.5</v>
      </c>
      <c r="D39" s="244">
        <v>1.2</v>
      </c>
      <c r="E39" s="126"/>
      <c r="F39" s="126"/>
      <c r="G39" s="241" t="s">
        <v>356</v>
      </c>
      <c r="H39" s="245" t="s">
        <v>175</v>
      </c>
      <c r="I39" s="246">
        <f>1+1*0.3</f>
        <v>1.3</v>
      </c>
      <c r="J39" s="126"/>
      <c r="K39" s="126"/>
      <c r="L39" s="249" t="s">
        <v>365</v>
      </c>
      <c r="M39" s="126"/>
      <c r="N39" s="126"/>
      <c r="O39" s="126"/>
      <c r="P39" s="1669"/>
      <c r="Q39" s="368"/>
      <c r="R39" s="368"/>
      <c r="S39" s="368"/>
      <c r="T39" s="1262" t="s">
        <v>480</v>
      </c>
      <c r="U39" s="1262"/>
      <c r="V39" s="368"/>
      <c r="W39" s="368"/>
    </row>
    <row r="40" spans="1:23" ht="15" x14ac:dyDescent="0.25">
      <c r="A40" s="241" t="s">
        <v>167</v>
      </c>
      <c r="B40" s="242" t="s">
        <v>168</v>
      </c>
      <c r="C40" s="243">
        <f>1+4*0.3</f>
        <v>2.2000000000000002</v>
      </c>
      <c r="D40" s="244">
        <v>1</v>
      </c>
      <c r="E40" s="126"/>
      <c r="F40" s="126"/>
      <c r="G40" s="241" t="s">
        <v>192</v>
      </c>
      <c r="H40" s="245">
        <v>1</v>
      </c>
      <c r="I40" s="246">
        <v>1</v>
      </c>
      <c r="J40" s="126"/>
      <c r="K40" s="126"/>
      <c r="L40" s="249" t="s">
        <v>510</v>
      </c>
      <c r="M40" s="126"/>
      <c r="N40" s="126"/>
      <c r="O40" s="126"/>
      <c r="P40" s="365"/>
      <c r="Q40" s="366" t="s">
        <v>472</v>
      </c>
      <c r="R40" s="367" t="s">
        <v>473</v>
      </c>
      <c r="S40" s="367" t="s">
        <v>474</v>
      </c>
      <c r="T40" s="367" t="s">
        <v>475</v>
      </c>
      <c r="U40" s="367" t="s">
        <v>476</v>
      </c>
      <c r="V40" s="367" t="s">
        <v>477</v>
      </c>
      <c r="W40" s="367" t="s">
        <v>478</v>
      </c>
    </row>
    <row r="41" spans="1:23" ht="15" x14ac:dyDescent="0.25">
      <c r="A41" s="241" t="s">
        <v>342</v>
      </c>
      <c r="B41" s="242" t="s">
        <v>168</v>
      </c>
      <c r="C41" s="243">
        <f>1+4*0.3</f>
        <v>2.2000000000000002</v>
      </c>
      <c r="D41" s="244">
        <v>1.2</v>
      </c>
      <c r="E41" s="126"/>
      <c r="F41" s="126"/>
      <c r="G41" s="241" t="s">
        <v>358</v>
      </c>
      <c r="H41" s="245" t="s">
        <v>175</v>
      </c>
      <c r="I41" s="246">
        <f>1+1*0.3</f>
        <v>1.3</v>
      </c>
      <c r="J41" s="126"/>
      <c r="K41" s="126"/>
      <c r="L41" s="249" t="s">
        <v>142</v>
      </c>
      <c r="M41" s="126"/>
      <c r="N41" s="126"/>
      <c r="O41" s="126"/>
      <c r="P41" s="272" t="s">
        <v>463</v>
      </c>
      <c r="Q41" s="135">
        <f>3+1.7+2.4</f>
        <v>7.1</v>
      </c>
      <c r="R41" s="359">
        <v>6.4</v>
      </c>
      <c r="S41" s="135">
        <v>20.2</v>
      </c>
      <c r="T41" s="135"/>
      <c r="U41" s="135">
        <v>53.9</v>
      </c>
      <c r="V41" s="135">
        <v>5.2</v>
      </c>
      <c r="W41" s="135">
        <v>7.2</v>
      </c>
    </row>
    <row r="42" spans="1:23" ht="15" x14ac:dyDescent="0.25">
      <c r="A42" s="241" t="s">
        <v>169</v>
      </c>
      <c r="B42" s="242" t="s">
        <v>170</v>
      </c>
      <c r="C42" s="243">
        <f>1+3*0.3</f>
        <v>1.9</v>
      </c>
      <c r="D42" s="244">
        <v>1</v>
      </c>
      <c r="E42" s="126"/>
      <c r="F42" s="126"/>
      <c r="G42" s="241" t="s">
        <v>193</v>
      </c>
      <c r="H42" s="245">
        <v>1</v>
      </c>
      <c r="I42" s="246">
        <v>1</v>
      </c>
      <c r="J42" s="126"/>
      <c r="K42" s="126"/>
      <c r="L42" s="137" t="s">
        <v>493</v>
      </c>
      <c r="M42" s="126"/>
      <c r="N42" s="126"/>
      <c r="O42" s="126"/>
      <c r="P42" s="357" t="s">
        <v>613</v>
      </c>
      <c r="Q42" s="135">
        <f>1.8+1.3+1.3</f>
        <v>4.4000000000000004</v>
      </c>
      <c r="R42" s="359">
        <v>9.1</v>
      </c>
      <c r="S42" s="135">
        <v>22.1</v>
      </c>
      <c r="T42" s="135">
        <v>3</v>
      </c>
      <c r="U42" s="135">
        <v>56.8</v>
      </c>
      <c r="V42" s="135">
        <v>2.6</v>
      </c>
      <c r="W42" s="135">
        <v>2</v>
      </c>
    </row>
    <row r="43" spans="1:23" ht="15" x14ac:dyDescent="0.25">
      <c r="A43" s="241" t="s">
        <v>171</v>
      </c>
      <c r="B43" s="242" t="s">
        <v>170</v>
      </c>
      <c r="C43" s="243">
        <f>1+3*0.3</f>
        <v>1.9</v>
      </c>
      <c r="D43" s="244">
        <v>1.2</v>
      </c>
      <c r="E43" s="126"/>
      <c r="F43" s="126"/>
      <c r="G43" s="241" t="s">
        <v>359</v>
      </c>
      <c r="H43" s="245" t="s">
        <v>175</v>
      </c>
      <c r="I43" s="246">
        <f>1+1*0.3</f>
        <v>1.3</v>
      </c>
      <c r="J43" s="126"/>
      <c r="K43" s="126"/>
      <c r="L43" s="126"/>
      <c r="M43" s="126"/>
      <c r="N43" s="126"/>
      <c r="O43" s="126"/>
      <c r="P43" s="126"/>
    </row>
    <row r="44" spans="1:23" ht="15" x14ac:dyDescent="0.25">
      <c r="A44" s="241" t="s">
        <v>172</v>
      </c>
      <c r="B44" s="242" t="s">
        <v>173</v>
      </c>
      <c r="C44" s="243">
        <f>1+2*0.3</f>
        <v>1.6</v>
      </c>
      <c r="D44" s="244">
        <v>1</v>
      </c>
      <c r="E44" s="126"/>
      <c r="F44" s="126"/>
      <c r="G44" s="241" t="s">
        <v>194</v>
      </c>
      <c r="H44" s="245">
        <v>1</v>
      </c>
      <c r="I44" s="246">
        <v>1</v>
      </c>
      <c r="J44" s="126"/>
      <c r="K44" s="126"/>
      <c r="L44" s="126"/>
      <c r="M44" s="126"/>
      <c r="N44" s="126"/>
      <c r="O44" s="126"/>
      <c r="P44" s="126"/>
    </row>
    <row r="45" spans="1:23" ht="15" x14ac:dyDescent="0.25">
      <c r="A45" s="241" t="s">
        <v>343</v>
      </c>
      <c r="B45" s="242" t="s">
        <v>173</v>
      </c>
      <c r="C45" s="243">
        <f>1+2*0.3</f>
        <v>1.6</v>
      </c>
      <c r="D45" s="244">
        <v>1.2</v>
      </c>
      <c r="E45" s="126"/>
      <c r="F45" s="126"/>
      <c r="G45" s="241" t="s">
        <v>360</v>
      </c>
      <c r="H45" s="245" t="s">
        <v>175</v>
      </c>
      <c r="I45" s="246">
        <f>1+1*0.3</f>
        <v>1.3</v>
      </c>
      <c r="J45" s="126"/>
      <c r="K45" s="126"/>
      <c r="L45" s="126"/>
      <c r="M45" s="126"/>
      <c r="N45" s="126"/>
      <c r="O45" s="126"/>
      <c r="P45" s="126"/>
    </row>
    <row r="46" spans="1:23" ht="15" x14ac:dyDescent="0.25">
      <c r="A46" s="241" t="s">
        <v>174</v>
      </c>
      <c r="B46" s="242" t="s">
        <v>175</v>
      </c>
      <c r="C46" s="243">
        <f>1+1*0.3</f>
        <v>1.3</v>
      </c>
      <c r="D46" s="244">
        <v>1</v>
      </c>
      <c r="E46" s="126"/>
      <c r="F46" s="126"/>
      <c r="G46" s="241" t="s">
        <v>195</v>
      </c>
      <c r="H46" s="245">
        <v>1</v>
      </c>
      <c r="I46" s="246">
        <v>1</v>
      </c>
      <c r="J46" s="126"/>
      <c r="K46" s="126"/>
      <c r="L46" s="126"/>
      <c r="M46" s="126"/>
      <c r="N46" s="126"/>
      <c r="O46" s="126"/>
      <c r="P46" s="126"/>
    </row>
    <row r="47" spans="1:23" ht="15" x14ac:dyDescent="0.25">
      <c r="A47" s="241" t="s">
        <v>176</v>
      </c>
      <c r="B47" s="242" t="s">
        <v>175</v>
      </c>
      <c r="C47" s="243">
        <f>1+1*0.3</f>
        <v>1.3</v>
      </c>
      <c r="D47" s="244">
        <v>1.2</v>
      </c>
      <c r="E47" s="126"/>
      <c r="F47" s="126"/>
      <c r="G47" s="241" t="s">
        <v>361</v>
      </c>
      <c r="H47" s="245" t="s">
        <v>175</v>
      </c>
      <c r="I47" s="246">
        <f>1+1*0.3</f>
        <v>1.3</v>
      </c>
      <c r="J47" s="126"/>
      <c r="K47" s="126"/>
      <c r="L47" s="126"/>
      <c r="M47" s="126"/>
      <c r="N47" s="126"/>
      <c r="O47" s="126"/>
      <c r="P47" s="126"/>
    </row>
    <row r="48" spans="1:23" ht="15" x14ac:dyDescent="0.25">
      <c r="A48" s="241" t="s">
        <v>177</v>
      </c>
      <c r="B48" s="242">
        <v>1</v>
      </c>
      <c r="C48" s="243">
        <f>1</f>
        <v>1</v>
      </c>
      <c r="D48" s="244">
        <v>1</v>
      </c>
      <c r="E48" s="126"/>
      <c r="F48" s="126"/>
      <c r="G48" s="241" t="s">
        <v>196</v>
      </c>
      <c r="H48" s="245">
        <v>1</v>
      </c>
      <c r="I48" s="246">
        <v>1</v>
      </c>
      <c r="J48" s="126"/>
      <c r="K48" s="126"/>
      <c r="L48" s="126"/>
      <c r="M48" s="126"/>
      <c r="N48" s="126"/>
      <c r="O48" s="126"/>
      <c r="P48" s="126"/>
    </row>
    <row r="49" spans="1:16" ht="15" x14ac:dyDescent="0.25">
      <c r="A49" s="241" t="s">
        <v>344</v>
      </c>
      <c r="B49" s="242">
        <v>1</v>
      </c>
      <c r="C49" s="243">
        <f>1</f>
        <v>1</v>
      </c>
      <c r="D49" s="244">
        <v>1.2</v>
      </c>
      <c r="E49" s="126"/>
      <c r="F49" s="126"/>
      <c r="G49" s="241" t="s">
        <v>362</v>
      </c>
      <c r="H49" s="245" t="s">
        <v>175</v>
      </c>
      <c r="I49" s="246">
        <f>1+1*0.3</f>
        <v>1.3</v>
      </c>
      <c r="J49" s="126"/>
      <c r="K49" s="126"/>
      <c r="L49" s="126"/>
      <c r="M49" s="126"/>
      <c r="N49" s="126"/>
      <c r="O49" s="126"/>
      <c r="P49" s="126"/>
    </row>
    <row r="50" spans="1:16" ht="15" x14ac:dyDescent="0.25">
      <c r="A50" s="230"/>
      <c r="B50" s="230"/>
      <c r="C50" s="230"/>
      <c r="D50" s="243"/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126"/>
    </row>
    <row r="51" spans="1:16" x14ac:dyDescent="0.2">
      <c r="A51" s="230"/>
      <c r="B51" s="230"/>
      <c r="C51" s="230"/>
      <c r="D51" s="230"/>
    </row>
    <row r="52" spans="1:16" x14ac:dyDescent="0.2">
      <c r="A52" s="1664" t="s">
        <v>426</v>
      </c>
      <c r="B52" s="1664"/>
      <c r="C52" s="1664"/>
      <c r="D52" s="1664"/>
    </row>
    <row r="53" spans="1:16" ht="12.75" customHeight="1" x14ac:dyDescent="0.2">
      <c r="A53" s="1665" t="s">
        <v>427</v>
      </c>
      <c r="B53" s="1665"/>
      <c r="C53" s="1665"/>
      <c r="D53" s="1665"/>
    </row>
    <row r="54" spans="1:16" x14ac:dyDescent="0.2">
      <c r="A54" s="1665"/>
      <c r="B54" s="1665"/>
      <c r="C54" s="1665"/>
      <c r="D54" s="1665"/>
    </row>
    <row r="55" spans="1:16" ht="12.75" customHeight="1" x14ac:dyDescent="0.2">
      <c r="A55" s="1660" t="s">
        <v>429</v>
      </c>
      <c r="B55" s="1660"/>
      <c r="C55" s="1660"/>
      <c r="D55" s="1662" t="s">
        <v>428</v>
      </c>
    </row>
    <row r="56" spans="1:16" x14ac:dyDescent="0.2">
      <c r="A56" s="1660"/>
      <c r="B56" s="1660"/>
      <c r="C56" s="1660"/>
      <c r="D56" s="1662"/>
    </row>
    <row r="57" spans="1:16" x14ac:dyDescent="0.2">
      <c r="A57" s="1660"/>
      <c r="B57" s="1660"/>
      <c r="C57" s="1661"/>
      <c r="D57" s="1663"/>
    </row>
    <row r="58" spans="1:16" ht="12.75" customHeight="1" x14ac:dyDescent="0.2">
      <c r="A58" s="273" t="s">
        <v>431</v>
      </c>
      <c r="B58" s="275" t="s">
        <v>430</v>
      </c>
      <c r="C58" s="278" t="s">
        <v>449</v>
      </c>
      <c r="D58" s="279"/>
    </row>
    <row r="59" spans="1:16" x14ac:dyDescent="0.2">
      <c r="A59" s="274" t="s">
        <v>435</v>
      </c>
      <c r="B59" s="276">
        <v>1</v>
      </c>
      <c r="C59" s="280"/>
      <c r="D59" s="281"/>
    </row>
    <row r="60" spans="1:16" x14ac:dyDescent="0.2">
      <c r="A60" s="274" t="s">
        <v>436</v>
      </c>
      <c r="B60" s="276">
        <v>0.9</v>
      </c>
      <c r="C60" s="280"/>
      <c r="D60" s="281"/>
    </row>
    <row r="61" spans="1:16" x14ac:dyDescent="0.2">
      <c r="A61" s="274" t="s">
        <v>437</v>
      </c>
      <c r="B61" s="276">
        <v>0.8</v>
      </c>
      <c r="C61" s="280"/>
      <c r="D61" s="281"/>
    </row>
    <row r="62" spans="1:16" x14ac:dyDescent="0.2">
      <c r="A62" s="274" t="s">
        <v>438</v>
      </c>
      <c r="B62" s="276">
        <v>0.75</v>
      </c>
      <c r="C62" s="282"/>
      <c r="D62" s="283"/>
    </row>
    <row r="63" spans="1:16" x14ac:dyDescent="0.2">
      <c r="A63" s="230"/>
      <c r="B63" s="230"/>
      <c r="C63" s="230"/>
      <c r="D63" s="230"/>
    </row>
    <row r="64" spans="1:16" x14ac:dyDescent="0.2">
      <c r="A64" s="230"/>
      <c r="B64" s="230"/>
      <c r="C64" s="230"/>
      <c r="D64" s="230"/>
    </row>
    <row r="65" spans="1:4" ht="12.75" customHeight="1" x14ac:dyDescent="0.2">
      <c r="A65" s="1654" t="s">
        <v>470</v>
      </c>
      <c r="B65" s="1655"/>
      <c r="C65" s="1655"/>
      <c r="D65" s="1656"/>
    </row>
    <row r="66" spans="1:4" x14ac:dyDescent="0.2">
      <c r="A66" s="1657"/>
      <c r="B66" s="1658"/>
      <c r="C66" s="1658"/>
      <c r="D66" s="1659"/>
    </row>
    <row r="67" spans="1:4" x14ac:dyDescent="0.2">
      <c r="A67" s="352" t="s">
        <v>461</v>
      </c>
      <c r="B67" s="353">
        <v>1.1200000000000001</v>
      </c>
      <c r="C67" s="230"/>
      <c r="D67" s="230"/>
    </row>
    <row r="68" spans="1:4" x14ac:dyDescent="0.2">
      <c r="A68" s="352" t="s">
        <v>462</v>
      </c>
      <c r="B68" s="353">
        <v>1.07</v>
      </c>
      <c r="C68" s="230"/>
      <c r="D68" s="230"/>
    </row>
    <row r="69" spans="1:4" x14ac:dyDescent="0.2">
      <c r="A69" s="352" t="s">
        <v>471</v>
      </c>
      <c r="B69" s="353">
        <v>0.3</v>
      </c>
      <c r="C69" s="230"/>
      <c r="D69" s="230"/>
    </row>
    <row r="70" spans="1:4" ht="24" x14ac:dyDescent="0.2">
      <c r="A70" s="352" t="s">
        <v>467</v>
      </c>
      <c r="B70" s="353">
        <v>0.8</v>
      </c>
      <c r="C70" s="230"/>
      <c r="D70" s="230"/>
    </row>
    <row r="71" spans="1:4" ht="24" x14ac:dyDescent="0.2">
      <c r="A71" s="352" t="s">
        <v>466</v>
      </c>
      <c r="B71" s="353">
        <v>1.08</v>
      </c>
      <c r="C71" s="230"/>
      <c r="D71" s="230"/>
    </row>
    <row r="72" spans="1:4" ht="24" x14ac:dyDescent="0.2">
      <c r="A72" s="352" t="s">
        <v>468</v>
      </c>
      <c r="B72" s="353">
        <v>0.8</v>
      </c>
      <c r="C72" s="230"/>
      <c r="D72" s="230"/>
    </row>
    <row r="73" spans="1:4" ht="24" x14ac:dyDescent="0.2">
      <c r="A73" s="352" t="s">
        <v>469</v>
      </c>
      <c r="B73" s="353">
        <v>1.2</v>
      </c>
      <c r="C73" s="230"/>
      <c r="D73" s="230"/>
    </row>
    <row r="74" spans="1:4" x14ac:dyDescent="0.2">
      <c r="A74" s="230"/>
      <c r="B74" s="230"/>
      <c r="C74" s="230"/>
      <c r="D74" s="230"/>
    </row>
    <row r="75" spans="1:4" x14ac:dyDescent="0.2">
      <c r="A75" s="230"/>
      <c r="B75" s="230"/>
      <c r="C75" s="230"/>
      <c r="D75" s="230"/>
    </row>
    <row r="85" spans="1:4" x14ac:dyDescent="0.2">
      <c r="A85" s="358"/>
      <c r="B85" s="230"/>
      <c r="C85" s="230"/>
      <c r="D85" s="230"/>
    </row>
    <row r="86" spans="1:4" x14ac:dyDescent="0.2">
      <c r="A86" s="230"/>
      <c r="B86" s="230"/>
      <c r="C86" s="230"/>
      <c r="D86" s="230"/>
    </row>
    <row r="87" spans="1:4" x14ac:dyDescent="0.2">
      <c r="A87" s="230"/>
      <c r="B87" s="230"/>
      <c r="C87" s="230"/>
      <c r="D87" s="230"/>
    </row>
    <row r="88" spans="1:4" x14ac:dyDescent="0.2">
      <c r="A88" s="230"/>
      <c r="B88" s="230"/>
      <c r="C88" s="230"/>
      <c r="D88" s="230"/>
    </row>
    <row r="89" spans="1:4" x14ac:dyDescent="0.2">
      <c r="A89" s="230"/>
      <c r="B89" s="230"/>
      <c r="C89" s="230"/>
      <c r="D89" s="230"/>
    </row>
    <row r="90" spans="1:4" x14ac:dyDescent="0.2">
      <c r="A90" s="230"/>
      <c r="B90" s="230"/>
      <c r="C90" s="230"/>
      <c r="D90" s="230"/>
    </row>
    <row r="91" spans="1:4" x14ac:dyDescent="0.2">
      <c r="A91" s="230"/>
      <c r="B91" s="230"/>
      <c r="C91" s="230"/>
      <c r="D91" s="230"/>
    </row>
    <row r="92" spans="1:4" x14ac:dyDescent="0.2">
      <c r="A92" s="230"/>
      <c r="B92" s="230"/>
      <c r="C92" s="230"/>
      <c r="D92" s="230"/>
    </row>
    <row r="93" spans="1:4" x14ac:dyDescent="0.2">
      <c r="A93" s="230"/>
      <c r="B93" s="230"/>
      <c r="C93" s="230"/>
      <c r="D93" s="230"/>
    </row>
    <row r="94" spans="1:4" x14ac:dyDescent="0.2">
      <c r="A94" s="230"/>
      <c r="B94" s="230"/>
      <c r="C94" s="230"/>
      <c r="D94" s="230"/>
    </row>
    <row r="95" spans="1:4" x14ac:dyDescent="0.2">
      <c r="A95" s="230"/>
      <c r="B95" s="230"/>
      <c r="C95" s="230"/>
      <c r="D95" s="230"/>
    </row>
    <row r="96" spans="1:4" x14ac:dyDescent="0.2">
      <c r="A96" s="230"/>
      <c r="B96" s="230"/>
      <c r="C96" s="230"/>
      <c r="D96" s="230"/>
    </row>
    <row r="97" spans="1:4" x14ac:dyDescent="0.2">
      <c r="A97" s="230"/>
      <c r="B97" s="230"/>
      <c r="C97" s="230"/>
      <c r="D97" s="230"/>
    </row>
    <row r="98" spans="1:4" x14ac:dyDescent="0.2">
      <c r="A98" s="230"/>
      <c r="B98" s="230"/>
      <c r="C98" s="230"/>
      <c r="D98" s="230"/>
    </row>
    <row r="99" spans="1:4" x14ac:dyDescent="0.2">
      <c r="A99" s="230"/>
      <c r="B99" s="230"/>
      <c r="C99" s="230"/>
      <c r="D99" s="230"/>
    </row>
    <row r="100" spans="1:4" x14ac:dyDescent="0.2">
      <c r="A100" s="230"/>
      <c r="B100" s="230"/>
      <c r="C100" s="230"/>
      <c r="D100" s="230"/>
    </row>
    <row r="101" spans="1:4" x14ac:dyDescent="0.2">
      <c r="A101" s="230"/>
      <c r="B101" s="230"/>
      <c r="C101" s="230"/>
      <c r="D101" s="230"/>
    </row>
    <row r="102" spans="1:4" x14ac:dyDescent="0.2">
      <c r="A102" s="230"/>
      <c r="B102" s="230"/>
      <c r="C102" s="230"/>
      <c r="D102" s="230"/>
    </row>
    <row r="103" spans="1:4" x14ac:dyDescent="0.2">
      <c r="A103" s="230"/>
      <c r="B103" s="230"/>
      <c r="C103" s="230"/>
      <c r="D103" s="230"/>
    </row>
    <row r="104" spans="1:4" x14ac:dyDescent="0.2">
      <c r="A104" s="230"/>
      <c r="B104" s="230"/>
      <c r="C104" s="230"/>
      <c r="D104" s="230"/>
    </row>
    <row r="105" spans="1:4" x14ac:dyDescent="0.2">
      <c r="A105" s="230"/>
      <c r="B105" s="230"/>
      <c r="C105" s="230"/>
      <c r="D105" s="230"/>
    </row>
    <row r="106" spans="1:4" x14ac:dyDescent="0.2">
      <c r="A106" s="230"/>
      <c r="B106" s="230"/>
      <c r="C106" s="230"/>
      <c r="D106" s="230"/>
    </row>
    <row r="107" spans="1:4" x14ac:dyDescent="0.2">
      <c r="A107" s="230"/>
      <c r="B107" s="230"/>
      <c r="C107" s="230"/>
      <c r="D107" s="230"/>
    </row>
    <row r="108" spans="1:4" x14ac:dyDescent="0.2">
      <c r="A108" s="230"/>
      <c r="B108" s="230"/>
      <c r="C108" s="230"/>
      <c r="D108" s="230"/>
    </row>
    <row r="109" spans="1:4" x14ac:dyDescent="0.2">
      <c r="A109" s="230"/>
      <c r="B109" s="230"/>
      <c r="C109" s="230"/>
      <c r="D109" s="230"/>
    </row>
    <row r="110" spans="1:4" x14ac:dyDescent="0.2">
      <c r="A110" s="230"/>
      <c r="B110" s="230"/>
      <c r="C110" s="230"/>
      <c r="D110" s="230"/>
    </row>
    <row r="111" spans="1:4" x14ac:dyDescent="0.2">
      <c r="A111" s="230"/>
      <c r="B111" s="230"/>
      <c r="C111" s="230"/>
      <c r="D111" s="230"/>
    </row>
    <row r="112" spans="1:4" x14ac:dyDescent="0.2">
      <c r="A112" s="230"/>
      <c r="B112" s="230"/>
      <c r="C112" s="230"/>
      <c r="D112" s="230"/>
    </row>
    <row r="113" spans="1:4" x14ac:dyDescent="0.2">
      <c r="A113" s="230"/>
      <c r="B113" s="230"/>
      <c r="C113" s="230"/>
      <c r="D113" s="230"/>
    </row>
    <row r="114" spans="1:4" x14ac:dyDescent="0.2">
      <c r="A114" s="230"/>
      <c r="B114" s="230"/>
      <c r="C114" s="230"/>
      <c r="D114" s="230"/>
    </row>
    <row r="115" spans="1:4" x14ac:dyDescent="0.2">
      <c r="A115" s="230"/>
      <c r="B115" s="230"/>
      <c r="C115" s="230"/>
      <c r="D115" s="230"/>
    </row>
    <row r="116" spans="1:4" x14ac:dyDescent="0.2">
      <c r="A116" s="230"/>
      <c r="B116" s="230"/>
      <c r="C116" s="230"/>
      <c r="D116" s="230"/>
    </row>
  </sheetData>
  <mergeCells count="28">
    <mergeCell ref="A1:D2"/>
    <mergeCell ref="A15:A18"/>
    <mergeCell ref="A27:D27"/>
    <mergeCell ref="A28:D28"/>
    <mergeCell ref="G28:I28"/>
    <mergeCell ref="A19:D19"/>
    <mergeCell ref="A20:D20"/>
    <mergeCell ref="A21:D21"/>
    <mergeCell ref="A22:D22"/>
    <mergeCell ref="A23:D23"/>
    <mergeCell ref="A24:D24"/>
    <mergeCell ref="A25:D25"/>
    <mergeCell ref="A26:D26"/>
    <mergeCell ref="A3:D3"/>
    <mergeCell ref="A13:D13"/>
    <mergeCell ref="A12:D12"/>
    <mergeCell ref="A14:D14"/>
    <mergeCell ref="A4:A11"/>
    <mergeCell ref="T39:U39"/>
    <mergeCell ref="P37:P39"/>
    <mergeCell ref="M22:N22"/>
    <mergeCell ref="G29:I29"/>
    <mergeCell ref="B29:C29"/>
    <mergeCell ref="A65:D66"/>
    <mergeCell ref="A55:C57"/>
    <mergeCell ref="D55:D57"/>
    <mergeCell ref="A52:D52"/>
    <mergeCell ref="A53:D5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21</vt:i4>
      </vt:variant>
    </vt:vector>
  </HeadingPairs>
  <TitlesOfParts>
    <vt:vector size="40" baseType="lpstr">
      <vt:lpstr>База</vt:lpstr>
      <vt:lpstr>сср в баз. ценах</vt:lpstr>
      <vt:lpstr>сср в тек. ценах</vt:lpstr>
      <vt:lpstr>Вын.тр. 0,4кВ</vt:lpstr>
      <vt:lpstr>Вын.ос. ТП</vt:lpstr>
      <vt:lpstr>Вынос трассы КЛ</vt:lpstr>
      <vt:lpstr>Вын.тр.10 кВ</vt:lpstr>
      <vt:lpstr>КГС</vt:lpstr>
      <vt:lpstr>Сводная ПИР</vt:lpstr>
      <vt:lpstr>ПИР КЛ 0,4кВ</vt:lpstr>
      <vt:lpstr>ПИР КЛ 10кВ</vt:lpstr>
      <vt:lpstr>ПИР ГНБ</vt:lpstr>
      <vt:lpstr>ПИР ТП№1</vt:lpstr>
      <vt:lpstr>ПИР ТП№2</vt:lpstr>
      <vt:lpstr>ПИР Учет</vt:lpstr>
      <vt:lpstr>ПИР на учет</vt:lpstr>
      <vt:lpstr>ПОДД</vt:lpstr>
      <vt:lpstr> АСУ ТП-1 </vt:lpstr>
      <vt:lpstr>МРР </vt:lpstr>
      <vt:lpstr>'ПИР ГНБ'!Заголовки_для_печати</vt:lpstr>
      <vt:lpstr>'ПИР КЛ 0,4кВ'!Заголовки_для_печати</vt:lpstr>
      <vt:lpstr>'ПИР КЛ 10кВ'!Заголовки_для_печати</vt:lpstr>
      <vt:lpstr>'сср в баз. ценах'!Заголовки_для_печати</vt:lpstr>
      <vt:lpstr>'сср в тек. ценах'!Заголовки_для_печати</vt:lpstr>
      <vt:lpstr>' АСУ ТП-1 '!Область_печати</vt:lpstr>
      <vt:lpstr>'Вын.ос. ТП'!Область_печати</vt:lpstr>
      <vt:lpstr>'Вын.тр. 0,4кВ'!Область_печати</vt:lpstr>
      <vt:lpstr>'Вын.тр.10 кВ'!Область_печати</vt:lpstr>
      <vt:lpstr>'Вынос трассы КЛ'!Область_печати</vt:lpstr>
      <vt:lpstr>'ПИР ГНБ'!Область_печати</vt:lpstr>
      <vt:lpstr>'ПИР КЛ 0,4кВ'!Область_печати</vt:lpstr>
      <vt:lpstr>'ПИР КЛ 10кВ'!Область_печати</vt:lpstr>
      <vt:lpstr>'ПИР на учет'!Область_печати</vt:lpstr>
      <vt:lpstr>'ПИР ТП№1'!Область_печати</vt:lpstr>
      <vt:lpstr>'ПИР ТП№2'!Область_печати</vt:lpstr>
      <vt:lpstr>'ПИР Учет'!Область_печати</vt:lpstr>
      <vt:lpstr>ПОДД!Область_печати</vt:lpstr>
      <vt:lpstr>'Сводная ПИР'!Область_печати</vt:lpstr>
      <vt:lpstr>'сср в баз. ценах'!Область_печати</vt:lpstr>
      <vt:lpstr>'сср в тек. ценах'!Область_печати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Кочеткова Елена Владимировна</cp:lastModifiedBy>
  <cp:lastPrinted>2026-02-04T12:36:46Z</cp:lastPrinted>
  <dcterms:created xsi:type="dcterms:W3CDTF">1998-06-08T08:25:14Z</dcterms:created>
  <dcterms:modified xsi:type="dcterms:W3CDTF">2026-02-10T06:52:11Z</dcterms:modified>
</cp:coreProperties>
</file>